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G:\Drives compartilhados\00. Serviços\1. MARINA\2. Pregão eletrônico\6 01-P-41266-2024-Terceirização Gráfica\4 Pesquisa de mercado\"/>
    </mc:Choice>
  </mc:AlternateContent>
  <xr:revisionPtr revIDLastSave="0" documentId="8_{54A5BC33-8A90-423D-B844-6E3CC0B67809}" xr6:coauthVersionLast="36" xr6:coauthVersionMax="36" xr10:uidLastSave="{00000000-0000-0000-0000-000000000000}"/>
  <bookViews>
    <workbookView xWindow="0" yWindow="0" windowWidth="23040" windowHeight="9684" xr2:uid="{00000000-000D-0000-FFFF-FFFF00000000}"/>
  </bookViews>
  <sheets>
    <sheet name="Lote 01" sheetId="1" r:id="rId1"/>
    <sheet name="Lote 02" sheetId="2" r:id="rId2"/>
    <sheet name="Lote 03" sheetId="3" r:id="rId3"/>
  </sheets>
  <calcPr calcId="191029"/>
  <extLst>
    <ext uri="GoogleSheetsCustomDataVersion2">
      <go:sheetsCustomData xmlns:go="http://customooxmlschemas.google.com/" r:id="rId7" roundtripDataChecksum="2h9EK/MMN9mh83MIWGkmZURhEricpjAaprTpg2XUEis="/>
    </ext>
  </extLst>
</workbook>
</file>

<file path=xl/calcChain.xml><?xml version="1.0" encoding="utf-8"?>
<calcChain xmlns="http://schemas.openxmlformats.org/spreadsheetml/2006/main">
  <c r="Z26" i="3" l="1"/>
  <c r="Z24" i="3"/>
  <c r="J24" i="3"/>
  <c r="K24" i="3" s="1"/>
  <c r="Z23" i="3"/>
  <c r="J23" i="3"/>
  <c r="K23" i="3" s="1"/>
  <c r="Z22" i="3"/>
  <c r="K22" i="3"/>
  <c r="J22" i="3"/>
  <c r="Z21" i="3"/>
  <c r="K21" i="3"/>
  <c r="J21" i="3"/>
  <c r="Z20" i="3"/>
  <c r="K20" i="3"/>
  <c r="J20" i="3"/>
  <c r="Z19" i="3"/>
  <c r="J19" i="3"/>
  <c r="K19" i="3" s="1"/>
  <c r="Z18" i="3"/>
  <c r="J18" i="3"/>
  <c r="K18" i="3" s="1"/>
  <c r="Z17" i="3"/>
  <c r="J17" i="3"/>
  <c r="K17" i="3" s="1"/>
  <c r="Z16" i="3"/>
  <c r="K16" i="3"/>
  <c r="J16" i="3"/>
  <c r="Z15" i="3"/>
  <c r="J15" i="3"/>
  <c r="K15" i="3" s="1"/>
  <c r="Z14" i="3"/>
  <c r="K14" i="3"/>
  <c r="J14" i="3"/>
  <c r="Z13" i="3"/>
  <c r="J13" i="3"/>
  <c r="K13" i="3" s="1"/>
  <c r="Z12" i="3"/>
  <c r="J12" i="3"/>
  <c r="K12" i="3" s="1"/>
  <c r="Z11" i="3"/>
  <c r="J11" i="3"/>
  <c r="K11" i="3" s="1"/>
  <c r="Z10" i="3"/>
  <c r="J10" i="3"/>
  <c r="K10" i="3" s="1"/>
  <c r="Z9" i="3"/>
  <c r="J9" i="3"/>
  <c r="K9" i="3" s="1"/>
  <c r="Z8" i="3"/>
  <c r="K8" i="3"/>
  <c r="J8" i="3"/>
  <c r="Z7" i="3"/>
  <c r="J7" i="3"/>
  <c r="K7" i="3" s="1"/>
  <c r="Z6" i="3"/>
  <c r="J6" i="3"/>
  <c r="K6" i="3" s="1"/>
  <c r="Z5" i="3"/>
  <c r="K5" i="3"/>
  <c r="J5" i="3"/>
  <c r="Z4" i="3"/>
  <c r="J4" i="3"/>
  <c r="K4" i="3" s="1"/>
  <c r="AB29" i="2"/>
  <c r="L29" i="2"/>
  <c r="M29" i="2" s="1"/>
  <c r="AB28" i="2"/>
  <c r="L28" i="2"/>
  <c r="M28" i="2" s="1"/>
  <c r="AB27" i="2"/>
  <c r="L27" i="2"/>
  <c r="M27" i="2" s="1"/>
  <c r="AB26" i="2"/>
  <c r="L26" i="2"/>
  <c r="M26" i="2" s="1"/>
  <c r="AB25" i="2"/>
  <c r="L25" i="2"/>
  <c r="M25" i="2" s="1"/>
  <c r="AB24" i="2"/>
  <c r="M24" i="2"/>
  <c r="L24" i="2"/>
  <c r="AB23" i="2"/>
  <c r="L23" i="2"/>
  <c r="M23" i="2" s="1"/>
  <c r="AB22" i="2"/>
  <c r="L22" i="2"/>
  <c r="M22" i="2" s="1"/>
  <c r="AB21" i="2"/>
  <c r="M21" i="2"/>
  <c r="L21" i="2"/>
  <c r="AB20" i="2"/>
  <c r="L20" i="2"/>
  <c r="M20" i="2" s="1"/>
  <c r="AB19" i="2"/>
  <c r="M19" i="2"/>
  <c r="L19" i="2"/>
  <c r="AB18" i="2"/>
  <c r="L18" i="2"/>
  <c r="M18" i="2" s="1"/>
  <c r="AB17" i="2"/>
  <c r="L17" i="2"/>
  <c r="M17" i="2" s="1"/>
  <c r="AB16" i="2"/>
  <c r="M16" i="2"/>
  <c r="L16" i="2"/>
  <c r="AB15" i="2"/>
  <c r="L15" i="2"/>
  <c r="M15" i="2" s="1"/>
  <c r="AB14" i="2"/>
  <c r="M14" i="2"/>
  <c r="L14" i="2"/>
  <c r="AB13" i="2"/>
  <c r="L13" i="2"/>
  <c r="M13" i="2" s="1"/>
  <c r="AB12" i="2"/>
  <c r="L12" i="2"/>
  <c r="M12" i="2" s="1"/>
  <c r="AB11" i="2"/>
  <c r="L11" i="2"/>
  <c r="M11" i="2" s="1"/>
  <c r="AB10" i="2"/>
  <c r="L10" i="2"/>
  <c r="M10" i="2" s="1"/>
  <c r="AB9" i="2"/>
  <c r="L9" i="2"/>
  <c r="M9" i="2" s="1"/>
  <c r="AB8" i="2"/>
  <c r="M8" i="2"/>
  <c r="L8" i="2"/>
  <c r="AB7" i="2"/>
  <c r="L7" i="2"/>
  <c r="M7" i="2" s="1"/>
  <c r="AB6" i="2"/>
  <c r="L6" i="2"/>
  <c r="M6" i="2" s="1"/>
  <c r="AB5" i="2"/>
  <c r="AB31" i="2" s="1"/>
  <c r="M5" i="2"/>
  <c r="L5" i="2"/>
  <c r="Y34" i="1"/>
  <c r="J34" i="1"/>
  <c r="I34" i="1"/>
  <c r="Y33" i="1"/>
  <c r="I33" i="1"/>
  <c r="J33" i="1" s="1"/>
  <c r="Y32" i="1"/>
  <c r="I32" i="1"/>
  <c r="J32" i="1" s="1"/>
  <c r="Y31" i="1"/>
  <c r="I31" i="1"/>
  <c r="J31" i="1" s="1"/>
  <c r="Y30" i="1"/>
  <c r="I30" i="1"/>
  <c r="J30" i="1" s="1"/>
  <c r="Y29" i="1"/>
  <c r="I29" i="1"/>
  <c r="J29" i="1" s="1"/>
  <c r="Y28" i="1"/>
  <c r="J28" i="1"/>
  <c r="I28" i="1"/>
  <c r="Y27" i="1"/>
  <c r="I27" i="1"/>
  <c r="J27" i="1" s="1"/>
  <c r="Y26" i="1"/>
  <c r="I26" i="1"/>
  <c r="J26" i="1" s="1"/>
  <c r="Y25" i="1"/>
  <c r="J25" i="1"/>
  <c r="I25" i="1"/>
  <c r="Y24" i="1"/>
  <c r="I24" i="1"/>
  <c r="J24" i="1" s="1"/>
  <c r="Y23" i="1"/>
  <c r="J23" i="1"/>
  <c r="I23" i="1"/>
  <c r="Y22" i="1"/>
  <c r="I22" i="1"/>
  <c r="J22" i="1" s="1"/>
  <c r="Y21" i="1"/>
  <c r="I21" i="1"/>
  <c r="J21" i="1" s="1"/>
  <c r="Y20" i="1"/>
  <c r="J20" i="1"/>
  <c r="I20" i="1"/>
  <c r="Y19" i="1"/>
  <c r="I19" i="1"/>
  <c r="J19" i="1" s="1"/>
  <c r="Y18" i="1"/>
  <c r="J18" i="1"/>
  <c r="I18" i="1"/>
  <c r="Y17" i="1"/>
  <c r="I17" i="1"/>
  <c r="J17" i="1" s="1"/>
  <c r="Y16" i="1"/>
  <c r="I16" i="1"/>
  <c r="J16" i="1" s="1"/>
  <c r="Y15" i="1"/>
  <c r="I15" i="1"/>
  <c r="J15" i="1" s="1"/>
  <c r="Y14" i="1"/>
  <c r="I14" i="1"/>
  <c r="J14" i="1" s="1"/>
  <c r="Y13" i="1"/>
  <c r="I13" i="1"/>
  <c r="J13" i="1" s="1"/>
  <c r="Y12" i="1"/>
  <c r="J12" i="1"/>
  <c r="I12" i="1"/>
  <c r="Y11" i="1"/>
  <c r="I11" i="1"/>
  <c r="J11" i="1" s="1"/>
  <c r="Y10" i="1"/>
  <c r="I10" i="1"/>
  <c r="J10" i="1" s="1"/>
  <c r="Y9" i="1"/>
  <c r="J9" i="1"/>
  <c r="I9" i="1"/>
  <c r="Y8" i="1"/>
  <c r="I8" i="1"/>
  <c r="J8" i="1" s="1"/>
  <c r="Y7" i="1"/>
  <c r="J7" i="1"/>
  <c r="I7" i="1"/>
  <c r="Y6" i="1"/>
  <c r="I6" i="1"/>
  <c r="J6" i="1" s="1"/>
  <c r="Y5" i="1"/>
  <c r="I5" i="1"/>
  <c r="J5" i="1" s="1"/>
  <c r="Y4" i="1"/>
  <c r="Y36" i="1" s="1"/>
  <c r="J4" i="1"/>
  <c r="I4" i="1"/>
  <c r="B5" i="2" l="1"/>
  <c r="B4" i="1"/>
  <c r="B4" i="3"/>
</calcChain>
</file>

<file path=xl/sharedStrings.xml><?xml version="1.0" encoding="utf-8"?>
<sst xmlns="http://schemas.openxmlformats.org/spreadsheetml/2006/main" count="415" uniqueCount="221">
  <si>
    <t>ANEXO 02 - MODELO DE PROPOSTA</t>
  </si>
  <si>
    <t>Descrição dos Serviços</t>
  </si>
  <si>
    <t>Estimativa Anual de Eventos - Ordem de Produção (OP)</t>
  </si>
  <si>
    <t>Tipo do Serviço</t>
  </si>
  <si>
    <t>Modelo</t>
  </si>
  <si>
    <t>Estimativa Anual de Impressões (A + C + E + G + I + K + M)</t>
  </si>
  <si>
    <t>Estimativa Anual de OP´s</t>
  </si>
  <si>
    <t xml:space="preserve">Faixa 01 - Impressão por unidade para quantidades de 01 a 20 </t>
  </si>
  <si>
    <t xml:space="preserve">Faixa 02 - Impressão por unidade para quantidades de 21 a 100 </t>
  </si>
  <si>
    <t xml:space="preserve">Faixa 03 - Impressão por unidade para quantidades de 101 a 300 </t>
  </si>
  <si>
    <t xml:space="preserve">Faixa 04 - Impressão por unidade para quantidades de 301 a 600 </t>
  </si>
  <si>
    <t xml:space="preserve">Faixa 05 - Impressão por unidade para quantidades de 601 a 1000 </t>
  </si>
  <si>
    <t xml:space="preserve">Faixa 06 - Impressão por unidade para quantidades de 1001 a 5000 </t>
  </si>
  <si>
    <t xml:space="preserve">Faixa 07 - Impressão por unidade para quantidades acima de 5001 </t>
  </si>
  <si>
    <t>Sub-total de cada linha                       (O) = (AxB) + (CxD) + (ExF) + (GxH) + (Ix J )+ (KxL) + (MxN)</t>
  </si>
  <si>
    <t>Tamanho</t>
  </si>
  <si>
    <t>Cor</t>
  </si>
  <si>
    <t>Papel</t>
  </si>
  <si>
    <t>Acabamento - Descrição</t>
  </si>
  <si>
    <t>Nº estimado de impressões para essa  faixa               (A)</t>
  </si>
  <si>
    <t xml:space="preserve">Valor unitário  ofertado para essa faixa R$               (B) </t>
  </si>
  <si>
    <t>Nº estimado de impressões para essa  faixa              (C)</t>
  </si>
  <si>
    <t>Valor unitário  ofertado para essa faixa  R$                 (D)</t>
  </si>
  <si>
    <t>Nº estimado de impressões para essa  faixa               (E)</t>
  </si>
  <si>
    <t>Valor unitário  ofertado para essa faixa  R$                 (F)</t>
  </si>
  <si>
    <t>Nº estimado de impressões para essa  faixa            (G)</t>
  </si>
  <si>
    <t>Valor unitário  ofertado para essa faixa  R$                (H)</t>
  </si>
  <si>
    <t>Nº estimado de impressões para essa  faixa                (I)</t>
  </si>
  <si>
    <t>Valor unitário  ofertado para essa faixa  R$                 (J)</t>
  </si>
  <si>
    <t>Nº estimado de impressões para essa  faixa               (K)</t>
  </si>
  <si>
    <t>Valor unitário  ofertado para essa faixa  R$               (L)</t>
  </si>
  <si>
    <t>Nº estimado de impressões para essa  faixa            (M)</t>
  </si>
  <si>
    <t>Valor unitário  ofertado para essa faixa  R$               (N)</t>
  </si>
  <si>
    <t>LOTE 01 - Lâminas Únicas</t>
  </si>
  <si>
    <t>Calendário</t>
  </si>
  <si>
    <t>Frente colorida e verso sem impressão</t>
  </si>
  <si>
    <t>420X297</t>
  </si>
  <si>
    <t>4X0</t>
  </si>
  <si>
    <t>Couche brilho, 170g/m²</t>
  </si>
  <si>
    <t>sem preenchimento</t>
  </si>
  <si>
    <t>CARTÃO DE VISITA</t>
  </si>
  <si>
    <t>1 - Frente preto e branco e verso sem impressão</t>
  </si>
  <si>
    <t>90X50</t>
  </si>
  <si>
    <t>1X0</t>
  </si>
  <si>
    <t>Couchê Fosco, 250g/m</t>
  </si>
  <si>
    <t>2 - Frente preto e branco e verso preto e branco</t>
  </si>
  <si>
    <t>1X1</t>
  </si>
  <si>
    <t>3 - Frente colorida e verso sem impressão</t>
  </si>
  <si>
    <t>4x0</t>
  </si>
  <si>
    <t>4 - Frente colorida e verso colorido</t>
  </si>
  <si>
    <t>4X4</t>
  </si>
  <si>
    <t xml:space="preserve">CARTAZ </t>
  </si>
  <si>
    <t>A3</t>
  </si>
  <si>
    <t>Couchê Brilho, 170g/m²</t>
  </si>
  <si>
    <t xml:space="preserve">FOLDER </t>
  </si>
  <si>
    <t>1- Frente e verso colorido</t>
  </si>
  <si>
    <t>A4</t>
  </si>
  <si>
    <t>Offset Branco, 75g/m² ou Couchê Fosco, 115g/m²</t>
  </si>
  <si>
    <t>folder com 2 dobras</t>
  </si>
  <si>
    <t>2- Frente e verso preto e branco</t>
  </si>
  <si>
    <t>CRACHÁ</t>
  </si>
  <si>
    <t>modelo 1</t>
  </si>
  <si>
    <t>A6</t>
  </si>
  <si>
    <t>Triplex, 250g/m²</t>
  </si>
  <si>
    <t>crachá com perfuração jacaré com o cardão personalizado com impressão silkscreen</t>
  </si>
  <si>
    <t>modelo 2</t>
  </si>
  <si>
    <t>crachá padrão credencial com 2 furos redondos e barbante</t>
  </si>
  <si>
    <t>CARTÃO POSTAL</t>
  </si>
  <si>
    <t>1 - Frente colorida e verso sem impressão</t>
  </si>
  <si>
    <t>A5</t>
  </si>
  <si>
    <t>Couchê Fosco, 250g/m²</t>
  </si>
  <si>
    <t>2 - Frente colorida e verso colorido</t>
  </si>
  <si>
    <t>CARTÃO PONTO</t>
  </si>
  <si>
    <t>1 - Frente preto e branco e verso preto e branco</t>
  </si>
  <si>
    <t>gramatura 180g/m², cor bege ou semelhante</t>
  </si>
  <si>
    <t xml:space="preserve">impressão com 3 cartões separado por serrilha. </t>
  </si>
  <si>
    <t>2 - Frente preto e branco e verso sem impressão</t>
  </si>
  <si>
    <t>MARCADORES DE PAGINA</t>
  </si>
  <si>
    <t>50x210</t>
  </si>
  <si>
    <t>4x4</t>
  </si>
  <si>
    <t>FILIPETA</t>
  </si>
  <si>
    <t>100x210</t>
  </si>
  <si>
    <t>CERTIFICADO</t>
  </si>
  <si>
    <t>Couchê Fosco, 250g/m² ou Offset 180g/m²</t>
  </si>
  <si>
    <t>FLYER E PANFLETO</t>
  </si>
  <si>
    <t>1- Papel A6 - frente colorida e verso sem impressão</t>
  </si>
  <si>
    <t>Couchê Brilho, 115g/m²</t>
  </si>
  <si>
    <t>2- Papel A5 - frente colorida e verso sem impressão</t>
  </si>
  <si>
    <t>3- Papel A5 - frente colorida e verso colorido</t>
  </si>
  <si>
    <t>ADESIVO</t>
  </si>
  <si>
    <t>Adesivo</t>
  </si>
  <si>
    <t>PASTA</t>
  </si>
  <si>
    <t>1- Com Janela</t>
  </si>
  <si>
    <t>2- Com Bolso</t>
  </si>
  <si>
    <t xml:space="preserve">CAPA DE PROCESSO  </t>
  </si>
  <si>
    <t>1- Com Janela - Frente preto e branco verso sem impressão</t>
  </si>
  <si>
    <t>275x340</t>
  </si>
  <si>
    <t>1x0</t>
  </si>
  <si>
    <t>Cartolina Azul Claro, 290G/m²</t>
  </si>
  <si>
    <t>capa de processo com perfuração redondo e vinco</t>
  </si>
  <si>
    <t>2- Sem Janela e sem impressão</t>
  </si>
  <si>
    <t>0x0</t>
  </si>
  <si>
    <t>CARTOLINA</t>
  </si>
  <si>
    <t>1- Tamanho 126x90 - frente preto e branco e verso sem impressão</t>
  </si>
  <si>
    <t>126X90</t>
  </si>
  <si>
    <t>Cartolina Branca, 180g/m²</t>
  </si>
  <si>
    <t>cartolina com 2 dobras</t>
  </si>
  <si>
    <t>2- Tamanho 470x165- frente preto e branco e verso preto e branco</t>
  </si>
  <si>
    <t>470X165</t>
  </si>
  <si>
    <t>3- Tamanho A4 - frente colorida e verso sem impressão</t>
  </si>
  <si>
    <t>4- Tamanho 110x150 - frente colorida e verso colorido</t>
  </si>
  <si>
    <t>100X150</t>
  </si>
  <si>
    <t>5- Tamanho 85x60 - frente colorida e verso preto e branco</t>
  </si>
  <si>
    <t>85X60</t>
  </si>
  <si>
    <t>4X1</t>
  </si>
  <si>
    <t>TOTAL DO LOTE 01</t>
  </si>
  <si>
    <r>
      <rPr>
        <b/>
        <sz val="11"/>
        <color theme="1"/>
        <rFont val="Calibri"/>
      </rPr>
      <t>Observação:</t>
    </r>
    <r>
      <rPr>
        <sz val="11"/>
        <color theme="1"/>
        <rFont val="Calibri"/>
      </rPr>
      <t xml:space="preserve"> a</t>
    </r>
    <r>
      <rPr>
        <b/>
        <sz val="11"/>
        <color theme="1"/>
        <rFont val="Calibri"/>
      </rPr>
      <t xml:space="preserve"> Ordem de Produção - OP</t>
    </r>
    <r>
      <rPr>
        <sz val="11"/>
        <color theme="1"/>
        <rFont val="Calibri"/>
      </rPr>
      <t xml:space="preserve"> corresponde a um identificador único utilizado para controlar e rastrear cada pedido feito. Cada OP deve estar vinculada ao pedido do solicitante interno da Unicamp e pode incluir múltiplos itens, serviços ou trabalhos específicos. Esse número facilita o acompanhamento de todas as etapas do processo de produção, desde a solicitação até a entrega final, garantindo que todas as atividades associadas a um único pedido sejam facilmente identificáveis e gerenciadas. Para este Lote 01, de lâminas únicas, a remuneração do serviço serão feitas com base na quantidade de impressões realizadas dentro de uma OP. O valor unitário de cada impressão será determinado de acordo com as sete faixas de quantidades. </t>
    </r>
    <r>
      <rPr>
        <b/>
        <sz val="11"/>
        <color theme="1"/>
        <rFont val="Calibri"/>
      </rPr>
      <t>É obrigatório preencher os valores unitários ofertados para todos os serviços e para cada uma das sete faixas de quantidades. Além disso, deve-se considerar o ganho de escala de produção, garantindo que os valores unitários diminuam conforme as quantidades de impressões aumentam.</t>
    </r>
  </si>
  <si>
    <t>Estimativa Anual de Produtos Acabados (A + C + E + G + I + K + M)</t>
  </si>
  <si>
    <t xml:space="preserve">Faixa 01 - produtos acabados para a quantidade de 01 a 20 </t>
  </si>
  <si>
    <t xml:space="preserve">Faixa 02 - produtos acabados para a quantidade de 21 a 100 </t>
  </si>
  <si>
    <t xml:space="preserve">Faixa 03 - produtos acabados para a quantidade de 101 a 300 </t>
  </si>
  <si>
    <t xml:space="preserve">Faixa 04 - produtos acabados para a quantidade de 301 a 600 </t>
  </si>
  <si>
    <t xml:space="preserve">Faixa 05 - produtos acabados para a quantidade de 601 a 1000 </t>
  </si>
  <si>
    <t xml:space="preserve">Faixa 06 - produtos acabados para a quantidade de 1001 a 5000 </t>
  </si>
  <si>
    <t xml:space="preserve">Faixa 07 - produtos acabados para a quantidade acima de 5001 </t>
  </si>
  <si>
    <t>Páginas</t>
  </si>
  <si>
    <t>Papel da Capa</t>
  </si>
  <si>
    <t>Papel do Miolo</t>
  </si>
  <si>
    <t>Nº estimado de produtos acabados para essa faixa               (A)</t>
  </si>
  <si>
    <t>Nº estimado de produtos acabados para essa faixa               (C)</t>
  </si>
  <si>
    <t xml:space="preserve">Valor unitário  ofertado para essa faixa R$               (D) </t>
  </si>
  <si>
    <t>Nº estimado de produtos acabados para essa faixa               (E)</t>
  </si>
  <si>
    <t xml:space="preserve">Valor unitário  ofertado para essa faixa R$               (F) </t>
  </si>
  <si>
    <t>Nº estimado de produtos acabados para essa faixa               (G)</t>
  </si>
  <si>
    <t xml:space="preserve">Valor unitário  ofertado para essa faixa R$               (H) </t>
  </si>
  <si>
    <t>Nº estimado de produtos acabados para essa faixa               (I)</t>
  </si>
  <si>
    <t xml:space="preserve">Valor unitário  ofertado para essa faixa R$               (J) </t>
  </si>
  <si>
    <t>Nº estimado de produtos acabados para essa faixa               (K)</t>
  </si>
  <si>
    <t xml:space="preserve">Valor unitário  ofertado para essa faixa R$               (L) </t>
  </si>
  <si>
    <t>Nº estimado de produtos acabados para essa faixa               (M)</t>
  </si>
  <si>
    <t xml:space="preserve">Valor unitário  ofertado para essa faixa R$               (N) </t>
  </si>
  <si>
    <t>Capa</t>
  </si>
  <si>
    <t>Miolo</t>
  </si>
  <si>
    <t>LOTE 02 - Editoriais</t>
  </si>
  <si>
    <t>AGENDA</t>
  </si>
  <si>
    <t>01 - Miolo em impressão preto e branco</t>
  </si>
  <si>
    <t>1x1</t>
  </si>
  <si>
    <t xml:space="preserve">papel couchê 180mg² </t>
  </si>
  <si>
    <t>Off set branco, 75g/m²</t>
  </si>
  <si>
    <t>Agenda com capa e contracapa dura com laminação fosca e empastamento, miolo com 200 páginas pautadas e personalizadas:   Sendo duas folhas (3 páginas de rosto diferentes) iniciais com dados do usuário, calendário e um documento com assuntos livres e o verso em branco e 196 páginas (iguais) gerais com data, logos etc. ou informações constantes no arquivo final. Medidas: 175mmX240mm fechado. Encadernação com Wire-ô</t>
  </si>
  <si>
    <t>02- Miolo em impressão colorida</t>
  </si>
  <si>
    <t>TESE</t>
  </si>
  <si>
    <t>01 - Miolo com frente preto e branco e verso sem impressão</t>
  </si>
  <si>
    <t>100 a 200</t>
  </si>
  <si>
    <t>triplex 250g/m²</t>
  </si>
  <si>
    <t>Tese com capa com laminação fosca e encadernaçao hotmelt</t>
  </si>
  <si>
    <t>02 - Miolo com frente preto e branco e verso preto e branco</t>
  </si>
  <si>
    <t>03 - Miolo com frente colorida e verso sem impressão</t>
  </si>
  <si>
    <t>04 - Miolo com frente colorida e verso colorido</t>
  </si>
  <si>
    <t>05 - Miolo com frente preto e branco e verso sem impressão</t>
  </si>
  <si>
    <t>201 a 400</t>
  </si>
  <si>
    <t>06 - Miolo com frente preto e branco e verso preto e branco</t>
  </si>
  <si>
    <t>07 - Miolo com frente colorida e verso sem impressão</t>
  </si>
  <si>
    <t>08 - Miolo com frente colorida e verso colorido</t>
  </si>
  <si>
    <t>BLOCO DE RASCUNHO</t>
  </si>
  <si>
    <t>15 a 100</t>
  </si>
  <si>
    <t>Kraft, 80g/m²</t>
  </si>
  <si>
    <t>Offset Branco, 75g/m²</t>
  </si>
  <si>
    <t>Blocado, cola vermelha ou branca</t>
  </si>
  <si>
    <t>BLOCO DE ANOTAÇÕES</t>
  </si>
  <si>
    <t>01 - Miolo sem impressão</t>
  </si>
  <si>
    <t>Couche Fosco 250 g/m² ou Triplex, 250g/m²</t>
  </si>
  <si>
    <t>Encadernação com lombada na parte superior, hotmelt, com serrilha e grampo</t>
  </si>
  <si>
    <t>02 - Miolo com frente preto e branco e verso sem impressão</t>
  </si>
  <si>
    <t xml:space="preserve">CADERNO/APOSTILA </t>
  </si>
  <si>
    <t>01 - Miolo com frente preto e branco e verso preto e branco</t>
  </si>
  <si>
    <t>10 a 200</t>
  </si>
  <si>
    <t xml:space="preserve">Couche Fosco, 250g/m² ou Cartolina Branca, 180g/m² </t>
  </si>
  <si>
    <t>encadernação brochura ou hotmelt</t>
  </si>
  <si>
    <t>02 - Miolo com frente colorida e verso colorido</t>
  </si>
  <si>
    <t>LIVRO</t>
  </si>
  <si>
    <t>01 - Capa preto e branco e miolo preto e branco</t>
  </si>
  <si>
    <t>Offset Branco, 75g/m² ou 90g/m²</t>
  </si>
  <si>
    <t>Livro com encadernaçao hotmelt</t>
  </si>
  <si>
    <t>02 - Capa colorida e miolo preto e branco</t>
  </si>
  <si>
    <t>03 - Capa colorida e miolo colorido</t>
  </si>
  <si>
    <t>04 - Capa preto e branco e miolo preto e branco</t>
  </si>
  <si>
    <t>05 - Capa colorida e miolo preto e branco</t>
  </si>
  <si>
    <t>06 - Capa colorida e miolo colorido</t>
  </si>
  <si>
    <t>LIVRETO</t>
  </si>
  <si>
    <t>01 - Sem capa, impressão colorida</t>
  </si>
  <si>
    <t>-</t>
  </si>
  <si>
    <t>5 a 120</t>
  </si>
  <si>
    <t>Offset Branco, 75g/m²                  ou                                           Couchê Fosco, 115gm/m²</t>
  </si>
  <si>
    <t>Livro com encadernaçao brochura</t>
  </si>
  <si>
    <t>02 - Capa colorida e miolo colorido</t>
  </si>
  <si>
    <t>Couchê Brilho, 170gm/m²</t>
  </si>
  <si>
    <t>03 - Capa colorida e miolo preto e branco</t>
  </si>
  <si>
    <t>TOTAL DO LOTE 02</t>
  </si>
  <si>
    <r>
      <rPr>
        <b/>
        <sz val="10"/>
        <color theme="1"/>
        <rFont val="Arial"/>
      </rPr>
      <t>Observação:</t>
    </r>
    <r>
      <rPr>
        <sz val="10"/>
        <color theme="1"/>
        <rFont val="Arial"/>
      </rPr>
      <t xml:space="preserve"> a </t>
    </r>
    <r>
      <rPr>
        <b/>
        <sz val="10"/>
        <color theme="1"/>
        <rFont val="Arial"/>
      </rPr>
      <t>Ordem de Produção - OP</t>
    </r>
    <r>
      <rPr>
        <sz val="10"/>
        <color theme="1"/>
        <rFont val="Arial"/>
      </rPr>
      <t xml:space="preserve"> corresponde a um identificador único utilizado para controlar e rastrear cada pedido feito. Cada OP deve estar vinculada ao pedido do solicitante interno da Unicamp e pode incluir múltiplos itens, serviços ou trabalhos específicos. Esse número facilita o acompanhamento de todas as etapas do processo de produção, desde a solicitação até a entrega final, garantindo que todas as atividades associadas a um único pedido sejam facilmente identificáveis e gerenciadas. Para este Lote 02 a remuneração do serviço será feita com base na quantidade de produtos entregues dentro de uma OP. Cada produto obedecerá o modelo, características e quantidade de folhas especificadas. O valor unitário de cada produto será determinado de acordo com as faixas de quantidades. </t>
    </r>
    <r>
      <rPr>
        <b/>
        <sz val="10"/>
        <color theme="1"/>
        <rFont val="Arial"/>
      </rPr>
      <t>É obrigatório preencher os valores unitários ofertados para todos os serviços e para cada uma das sete faixas de quantidades. Além disso, deve-se considerar o ganho de escala de produção, garantindo que os valores unitários diminuam conforme as quantidades de produtos acabados aumentam.</t>
    </r>
  </si>
  <si>
    <t xml:space="preserve">ANEXO 02 - MODELO DE PROPOSTA                  </t>
  </si>
  <si>
    <t>Via</t>
  </si>
  <si>
    <t>Folhas</t>
  </si>
  <si>
    <t>LOTE 03 - Formulários Blocados</t>
  </si>
  <si>
    <t>Numerado</t>
  </si>
  <si>
    <t>A5R</t>
  </si>
  <si>
    <t>Offset branco/Azul, 75g/m²</t>
  </si>
  <si>
    <t>Blocado, com vias numeradas, cola vermelha, papel kraft pardo na capa e contracapa, podendo ter perfuração e/ou serrilha e grampo</t>
  </si>
  <si>
    <t>Auto copiativo</t>
  </si>
  <si>
    <t>Auto Copiativo, CB Branco, CFB Azul.</t>
  </si>
  <si>
    <t>Blocado, cola vermelha, papel kraft pardo na capa e contracapa, podendo ter perfuração e/ou serrilha e grampo</t>
  </si>
  <si>
    <t>Auto Copiativo, CB Branco, CFB Canário.</t>
  </si>
  <si>
    <t>Auto Copiativo, CB Branco, CFB Verde.</t>
  </si>
  <si>
    <t>Auto Copiativo, CB Branco, CFB Azul, CFB Canário.</t>
  </si>
  <si>
    <t>Demais modelos</t>
  </si>
  <si>
    <t>4x1</t>
  </si>
  <si>
    <t>Offset Branco, 120g/m²</t>
  </si>
  <si>
    <t>Reciclado 75g/m² / Offset  75g/m² / Color Plus Madri 80g/m²</t>
  </si>
  <si>
    <t>Offset Branco ou Offset Rosa 75g/m²</t>
  </si>
  <si>
    <t>TOTAL DO LOTE 03</t>
  </si>
  <si>
    <r>
      <rPr>
        <b/>
        <sz val="11"/>
        <color theme="1"/>
        <rFont val="Calibri"/>
      </rPr>
      <t>Observação</t>
    </r>
    <r>
      <rPr>
        <sz val="11"/>
        <color theme="1"/>
        <rFont val="Calibri"/>
      </rPr>
      <t xml:space="preserve">: a </t>
    </r>
    <r>
      <rPr>
        <b/>
        <sz val="11"/>
        <color theme="1"/>
        <rFont val="Calibri"/>
      </rPr>
      <t>Ordem de Produção - OP</t>
    </r>
    <r>
      <rPr>
        <sz val="11"/>
        <color theme="1"/>
        <rFont val="Calibri"/>
      </rPr>
      <t xml:space="preserve"> corresponde a um identificador único utilizado para controlar e rastrear cada pedido feito. Cada OP deve estar vinculada ao pedido do solicitante interno da Unicamp e pode incluir múltiplos itens, serviços ou trabalhos específicos. Esse número facilita o acompanhamento de todas as etapas do processo de produção, desde a solicitação até a entrega final, garantindo que todas as atividades associadas a um único pedido sejam facilmente identificáveis e gerenciadas. Para este Lote 03 a remuneração do serviço será feita com base na quantidade de produtos entregues dentro de uma OP. Cada produto obedecerá o modelo, características e quantidade de folhas especificadas. O valor unitário de cada produto será determinado de acordo com as faixas de quantidades.</t>
    </r>
    <r>
      <rPr>
        <b/>
        <sz val="11"/>
        <color theme="1"/>
        <rFont val="Calibri"/>
      </rPr>
      <t xml:space="preserve"> É obrigatório preencher os valores unitários ofertados para todos os serviços e para cada uma das sete faixas de quantidades. Além disso, deve-se considerar o ganho de escala de produção, garantindo que os valores unitários diminuam conforme as quantidades de produtos acabados aumentam.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</si>
</sst>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\ * #,##0.00_-;\-&quot;R$&quot;\ * #,##0.00_-;_-&quot;R$&quot;\ * &quot;-&quot;??_-;_-@"/>
  </numFmts>
  <fonts count="10" x14ac:knownFonts="1">
    <font>
      <sz val="10"/>
      <color rgb="FF000000"/>
      <name val="Arial"/>
      <scheme val="minor"/>
    </font>
    <font>
      <b/>
      <i/>
      <u/>
      <sz val="11"/>
      <color theme="1"/>
      <name val="Calibri"/>
    </font>
    <font>
      <sz val="11"/>
      <color theme="1"/>
      <name val="Calibri"/>
    </font>
    <font>
      <b/>
      <sz val="11"/>
      <color theme="1"/>
      <name val="Calibri"/>
    </font>
    <font>
      <b/>
      <i/>
      <u/>
      <sz val="11"/>
      <color theme="1"/>
      <name val="Calibri"/>
    </font>
    <font>
      <sz val="10"/>
      <name val="Arial"/>
    </font>
    <font>
      <b/>
      <sz val="16"/>
      <color theme="1"/>
      <name val="Calibri"/>
    </font>
    <font>
      <sz val="10"/>
      <color theme="1"/>
      <name val="Arial"/>
    </font>
    <font>
      <sz val="11"/>
      <color rgb="FF000000"/>
      <name val="Calibri"/>
    </font>
    <font>
      <b/>
      <sz val="10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BFBFBF"/>
        <bgColor rgb="FFBFBFBF"/>
      </patternFill>
    </fill>
  </fills>
  <borders count="7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96">
    <xf numFmtId="0" fontId="0" fillId="0" borderId="0" xfId="0" applyFont="1" applyAlignment="1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/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3" fontId="2" fillId="3" borderId="21" xfId="0" applyNumberFormat="1" applyFont="1" applyFill="1" applyBorder="1" applyAlignment="1">
      <alignment horizontal="center" vertical="center"/>
    </xf>
    <xf numFmtId="3" fontId="2" fillId="3" borderId="22" xfId="0" applyNumberFormat="1" applyFont="1" applyFill="1" applyBorder="1" applyAlignment="1">
      <alignment horizontal="center"/>
    </xf>
    <xf numFmtId="2" fontId="2" fillId="3" borderId="23" xfId="0" applyNumberFormat="1" applyFont="1" applyFill="1" applyBorder="1"/>
    <xf numFmtId="3" fontId="2" fillId="3" borderId="24" xfId="0" applyNumberFormat="1" applyFont="1" applyFill="1" applyBorder="1" applyAlignment="1">
      <alignment horizontal="center"/>
    </xf>
    <xf numFmtId="2" fontId="2" fillId="3" borderId="25" xfId="0" applyNumberFormat="1" applyFont="1" applyFill="1" applyBorder="1"/>
    <xf numFmtId="164" fontId="2" fillId="3" borderId="26" xfId="0" applyNumberFormat="1" applyFont="1" applyFill="1" applyBorder="1" applyAlignment="1">
      <alignment horizontal="right"/>
    </xf>
    <xf numFmtId="0" fontId="2" fillId="2" borderId="25" xfId="0" applyFont="1" applyFill="1" applyBorder="1"/>
    <xf numFmtId="0" fontId="2" fillId="4" borderId="30" xfId="0" applyFont="1" applyFill="1" applyBorder="1" applyAlignment="1">
      <alignment horizontal="center" vertical="center"/>
    </xf>
    <xf numFmtId="3" fontId="2" fillId="2" borderId="32" xfId="0" applyNumberFormat="1" applyFont="1" applyFill="1" applyBorder="1" applyAlignment="1">
      <alignment horizontal="center" vertical="center"/>
    </xf>
    <xf numFmtId="3" fontId="2" fillId="2" borderId="33" xfId="0" applyNumberFormat="1" applyFont="1" applyFill="1" applyBorder="1" applyAlignment="1">
      <alignment horizontal="center"/>
    </xf>
    <xf numFmtId="2" fontId="2" fillId="2" borderId="34" xfId="0" applyNumberFormat="1" applyFont="1" applyFill="1" applyBorder="1"/>
    <xf numFmtId="3" fontId="2" fillId="2" borderId="35" xfId="0" applyNumberFormat="1" applyFont="1" applyFill="1" applyBorder="1" applyAlignment="1">
      <alignment horizontal="center"/>
    </xf>
    <xf numFmtId="2" fontId="2" fillId="2" borderId="36" xfId="0" applyNumberFormat="1" applyFont="1" applyFill="1" applyBorder="1"/>
    <xf numFmtId="164" fontId="2" fillId="2" borderId="26" xfId="0" applyNumberFormat="1" applyFont="1" applyFill="1" applyBorder="1" applyAlignment="1">
      <alignment horizontal="right"/>
    </xf>
    <xf numFmtId="0" fontId="2" fillId="2" borderId="36" xfId="0" applyFont="1" applyFill="1" applyBorder="1"/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/>
    <xf numFmtId="0" fontId="2" fillId="0" borderId="30" xfId="0" applyFont="1" applyBorder="1" applyAlignment="1">
      <alignment horizontal="center" vertical="center"/>
    </xf>
    <xf numFmtId="0" fontId="2" fillId="0" borderId="30" xfId="0" applyFont="1" applyBorder="1" applyAlignment="1">
      <alignment vertical="center" wrapText="1"/>
    </xf>
    <xf numFmtId="0" fontId="2" fillId="0" borderId="44" xfId="0" applyFont="1" applyBorder="1" applyAlignment="1">
      <alignment vertical="center" wrapText="1"/>
    </xf>
    <xf numFmtId="3" fontId="2" fillId="3" borderId="32" xfId="0" applyNumberFormat="1" applyFont="1" applyFill="1" applyBorder="1" applyAlignment="1">
      <alignment horizontal="center" vertical="center"/>
    </xf>
    <xf numFmtId="3" fontId="2" fillId="3" borderId="33" xfId="0" applyNumberFormat="1" applyFont="1" applyFill="1" applyBorder="1" applyAlignment="1">
      <alignment horizontal="center"/>
    </xf>
    <xf numFmtId="2" fontId="2" fillId="3" borderId="34" xfId="0" applyNumberFormat="1" applyFont="1" applyFill="1" applyBorder="1"/>
    <xf numFmtId="3" fontId="2" fillId="3" borderId="35" xfId="0" applyNumberFormat="1" applyFont="1" applyFill="1" applyBorder="1" applyAlignment="1">
      <alignment horizontal="center"/>
    </xf>
    <xf numFmtId="2" fontId="2" fillId="3" borderId="36" xfId="0" applyNumberFormat="1" applyFont="1" applyFill="1" applyBorder="1"/>
    <xf numFmtId="0" fontId="2" fillId="3" borderId="36" xfId="0" applyFont="1" applyFill="1" applyBorder="1" applyAlignment="1">
      <alignment vertical="center"/>
    </xf>
    <xf numFmtId="0" fontId="2" fillId="2" borderId="30" xfId="0" applyFont="1" applyFill="1" applyBorder="1" applyAlignment="1">
      <alignment horizontal="center" vertical="center"/>
    </xf>
    <xf numFmtId="0" fontId="2" fillId="3" borderId="36" xfId="0" applyFont="1" applyFill="1" applyBorder="1"/>
    <xf numFmtId="0" fontId="2" fillId="3" borderId="30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7" fillId="3" borderId="46" xfId="0" applyFont="1" applyFill="1" applyBorder="1"/>
    <xf numFmtId="0" fontId="2" fillId="3" borderId="46" xfId="0" applyFont="1" applyFill="1" applyBorder="1"/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vertical="center" wrapText="1"/>
    </xf>
    <xf numFmtId="0" fontId="2" fillId="3" borderId="48" xfId="0" applyFont="1" applyFill="1" applyBorder="1"/>
    <xf numFmtId="0" fontId="2" fillId="3" borderId="49" xfId="0" applyFont="1" applyFill="1" applyBorder="1" applyAlignment="1">
      <alignment horizontal="center" vertical="center"/>
    </xf>
    <xf numFmtId="3" fontId="2" fillId="3" borderId="52" xfId="0" applyNumberFormat="1" applyFont="1" applyFill="1" applyBorder="1" applyAlignment="1">
      <alignment horizontal="center" vertical="center"/>
    </xf>
    <xf numFmtId="3" fontId="2" fillId="3" borderId="53" xfId="0" applyNumberFormat="1" applyFont="1" applyFill="1" applyBorder="1" applyAlignment="1">
      <alignment horizontal="center"/>
    </xf>
    <xf numFmtId="164" fontId="2" fillId="3" borderId="54" xfId="0" applyNumberFormat="1" applyFont="1" applyFill="1" applyBorder="1"/>
    <xf numFmtId="3" fontId="2" fillId="3" borderId="55" xfId="0" applyNumberFormat="1" applyFont="1" applyFill="1" applyBorder="1" applyAlignment="1">
      <alignment horizontal="center"/>
    </xf>
    <xf numFmtId="2" fontId="2" fillId="3" borderId="48" xfId="0" applyNumberFormat="1" applyFont="1" applyFill="1" applyBorder="1"/>
    <xf numFmtId="2" fontId="2" fillId="3" borderId="54" xfId="0" applyNumberFormat="1" applyFont="1" applyFill="1" applyBorder="1"/>
    <xf numFmtId="164" fontId="2" fillId="3" borderId="56" xfId="0" applyNumberFormat="1" applyFont="1" applyFill="1" applyBorder="1" applyAlignment="1">
      <alignment horizontal="right"/>
    </xf>
    <xf numFmtId="164" fontId="3" fillId="0" borderId="4" xfId="0" applyNumberFormat="1" applyFont="1" applyBorder="1"/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2" borderId="25" xfId="0" applyFont="1" applyFill="1" applyBorder="1" applyAlignment="1">
      <alignment vertical="center"/>
    </xf>
    <xf numFmtId="0" fontId="2" fillId="2" borderId="61" xfId="0" applyFont="1" applyFill="1" applyBorder="1" applyAlignment="1">
      <alignment horizontal="center" vertical="center"/>
    </xf>
    <xf numFmtId="3" fontId="2" fillId="2" borderId="63" xfId="0" applyNumberFormat="1" applyFont="1" applyFill="1" applyBorder="1" applyAlignment="1">
      <alignment horizontal="center" vertical="center"/>
    </xf>
    <xf numFmtId="3" fontId="2" fillId="2" borderId="64" xfId="0" applyNumberFormat="1" applyFont="1" applyFill="1" applyBorder="1" applyAlignment="1">
      <alignment horizontal="center" vertical="center"/>
    </xf>
    <xf numFmtId="3" fontId="2" fillId="2" borderId="22" xfId="0" applyNumberFormat="1" applyFont="1" applyFill="1" applyBorder="1" applyAlignment="1">
      <alignment horizontal="center" vertical="center"/>
    </xf>
    <xf numFmtId="2" fontId="2" fillId="2" borderId="23" xfId="0" applyNumberFormat="1" applyFont="1" applyFill="1" applyBorder="1" applyAlignment="1">
      <alignment vertical="center"/>
    </xf>
    <xf numFmtId="3" fontId="2" fillId="2" borderId="24" xfId="0" applyNumberFormat="1" applyFont="1" applyFill="1" applyBorder="1" applyAlignment="1">
      <alignment horizontal="center" vertical="center"/>
    </xf>
    <xf numFmtId="164" fontId="2" fillId="2" borderId="64" xfId="0" applyNumberFormat="1" applyFont="1" applyFill="1" applyBorder="1" applyAlignment="1">
      <alignment horizontal="right" vertical="center"/>
    </xf>
    <xf numFmtId="0" fontId="2" fillId="2" borderId="36" xfId="0" applyFont="1" applyFill="1" applyBorder="1" applyAlignment="1">
      <alignment vertical="center"/>
    </xf>
    <xf numFmtId="3" fontId="2" fillId="2" borderId="26" xfId="0" applyNumberFormat="1" applyFont="1" applyFill="1" applyBorder="1" applyAlignment="1">
      <alignment horizontal="center" vertical="center"/>
    </xf>
    <xf numFmtId="3" fontId="2" fillId="2" borderId="33" xfId="0" applyNumberFormat="1" applyFont="1" applyFill="1" applyBorder="1" applyAlignment="1">
      <alignment horizontal="center" vertical="center"/>
    </xf>
    <xf numFmtId="2" fontId="2" fillId="2" borderId="34" xfId="0" applyNumberFormat="1" applyFont="1" applyFill="1" applyBorder="1" applyAlignment="1">
      <alignment vertical="center"/>
    </xf>
    <xf numFmtId="3" fontId="2" fillId="2" borderId="35" xfId="0" applyNumberFormat="1" applyFont="1" applyFill="1" applyBorder="1" applyAlignment="1">
      <alignment horizontal="center" vertical="center"/>
    </xf>
    <xf numFmtId="164" fontId="2" fillId="2" borderId="26" xfId="0" applyNumberFormat="1" applyFont="1" applyFill="1" applyBorder="1" applyAlignment="1">
      <alignment horizontal="right" vertical="center"/>
    </xf>
    <xf numFmtId="3" fontId="2" fillId="3" borderId="26" xfId="0" applyNumberFormat="1" applyFont="1" applyFill="1" applyBorder="1" applyAlignment="1">
      <alignment horizontal="center" vertical="center"/>
    </xf>
    <xf numFmtId="3" fontId="2" fillId="3" borderId="33" xfId="0" applyNumberFormat="1" applyFont="1" applyFill="1" applyBorder="1" applyAlignment="1">
      <alignment horizontal="center" vertical="center"/>
    </xf>
    <xf numFmtId="2" fontId="2" fillId="3" borderId="34" xfId="0" applyNumberFormat="1" applyFont="1" applyFill="1" applyBorder="1" applyAlignment="1">
      <alignment vertical="center"/>
    </xf>
    <xf numFmtId="3" fontId="2" fillId="3" borderId="35" xfId="0" applyNumberFormat="1" applyFont="1" applyFill="1" applyBorder="1" applyAlignment="1">
      <alignment horizontal="center" vertical="center"/>
    </xf>
    <xf numFmtId="164" fontId="2" fillId="3" borderId="26" xfId="0" applyNumberFormat="1" applyFont="1" applyFill="1" applyBorder="1" applyAlignment="1">
      <alignment horizontal="right" vertical="center"/>
    </xf>
    <xf numFmtId="0" fontId="2" fillId="2" borderId="30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5" borderId="30" xfId="0" applyFont="1" applyFill="1" applyBorder="1" applyAlignment="1">
      <alignment horizontal="center" vertical="center"/>
    </xf>
    <xf numFmtId="3" fontId="2" fillId="5" borderId="32" xfId="0" applyNumberFormat="1" applyFont="1" applyFill="1" applyBorder="1" applyAlignment="1">
      <alignment horizontal="center" vertical="center"/>
    </xf>
    <xf numFmtId="3" fontId="2" fillId="5" borderId="26" xfId="0" applyNumberFormat="1" applyFont="1" applyFill="1" applyBorder="1" applyAlignment="1">
      <alignment horizontal="center" vertical="center"/>
    </xf>
    <xf numFmtId="3" fontId="2" fillId="5" borderId="33" xfId="0" applyNumberFormat="1" applyFont="1" applyFill="1" applyBorder="1" applyAlignment="1">
      <alignment horizontal="center" vertical="center"/>
    </xf>
    <xf numFmtId="2" fontId="2" fillId="5" borderId="34" xfId="0" applyNumberFormat="1" applyFont="1" applyFill="1" applyBorder="1" applyAlignment="1">
      <alignment vertical="center"/>
    </xf>
    <xf numFmtId="3" fontId="2" fillId="5" borderId="35" xfId="0" applyNumberFormat="1" applyFont="1" applyFill="1" applyBorder="1" applyAlignment="1">
      <alignment horizontal="center" vertical="center"/>
    </xf>
    <xf numFmtId="164" fontId="2" fillId="5" borderId="26" xfId="0" applyNumberFormat="1" applyFont="1" applyFill="1" applyBorder="1" applyAlignment="1">
      <alignment horizontal="right" vertical="center"/>
    </xf>
    <xf numFmtId="0" fontId="2" fillId="2" borderId="48" xfId="0" applyFont="1" applyFill="1" applyBorder="1"/>
    <xf numFmtId="0" fontId="2" fillId="5" borderId="49" xfId="0" applyFont="1" applyFill="1" applyBorder="1" applyAlignment="1">
      <alignment horizontal="center" vertical="center"/>
    </xf>
    <xf numFmtId="3" fontId="2" fillId="5" borderId="52" xfId="0" applyNumberFormat="1" applyFont="1" applyFill="1" applyBorder="1" applyAlignment="1">
      <alignment horizontal="center" vertical="center"/>
    </xf>
    <xf numFmtId="3" fontId="2" fillId="5" borderId="56" xfId="0" applyNumberFormat="1" applyFont="1" applyFill="1" applyBorder="1" applyAlignment="1">
      <alignment horizontal="center" vertical="center"/>
    </xf>
    <xf numFmtId="3" fontId="2" fillId="5" borderId="53" xfId="0" applyNumberFormat="1" applyFont="1" applyFill="1" applyBorder="1" applyAlignment="1">
      <alignment horizontal="center" vertical="center"/>
    </xf>
    <xf numFmtId="2" fontId="2" fillId="5" borderId="54" xfId="0" applyNumberFormat="1" applyFont="1" applyFill="1" applyBorder="1" applyAlignment="1">
      <alignment vertical="center"/>
    </xf>
    <xf numFmtId="3" fontId="2" fillId="5" borderId="55" xfId="0" applyNumberFormat="1" applyFont="1" applyFill="1" applyBorder="1" applyAlignment="1">
      <alignment horizontal="center" vertical="center"/>
    </xf>
    <xf numFmtId="164" fontId="2" fillId="5" borderId="56" xfId="0" applyNumberFormat="1" applyFont="1" applyFill="1" applyBorder="1" applyAlignment="1">
      <alignment horizontal="right" vertical="center"/>
    </xf>
    <xf numFmtId="0" fontId="3" fillId="0" borderId="65" xfId="0" applyFont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3" fontId="8" fillId="2" borderId="21" xfId="0" applyNumberFormat="1" applyFont="1" applyFill="1" applyBorder="1" applyAlignment="1">
      <alignment horizontal="center"/>
    </xf>
    <xf numFmtId="3" fontId="2" fillId="2" borderId="22" xfId="0" applyNumberFormat="1" applyFont="1" applyFill="1" applyBorder="1" applyAlignment="1">
      <alignment horizontal="center"/>
    </xf>
    <xf numFmtId="2" fontId="2" fillId="2" borderId="23" xfId="0" applyNumberFormat="1" applyFont="1" applyFill="1" applyBorder="1"/>
    <xf numFmtId="3" fontId="2" fillId="2" borderId="61" xfId="0" applyNumberFormat="1" applyFont="1" applyFill="1" applyBorder="1" applyAlignment="1">
      <alignment horizontal="center"/>
    </xf>
    <xf numFmtId="164" fontId="2" fillId="2" borderId="69" xfId="0" applyNumberFormat="1" applyFont="1" applyFill="1" applyBorder="1"/>
    <xf numFmtId="164" fontId="2" fillId="2" borderId="70" xfId="0" applyNumberFormat="1" applyFont="1" applyFill="1" applyBorder="1"/>
    <xf numFmtId="164" fontId="2" fillId="2" borderId="21" xfId="0" applyNumberFormat="1" applyFont="1" applyFill="1" applyBorder="1" applyAlignment="1">
      <alignment horizontal="right"/>
    </xf>
    <xf numFmtId="3" fontId="8" fillId="2" borderId="32" xfId="0" applyNumberFormat="1" applyFont="1" applyFill="1" applyBorder="1" applyAlignment="1">
      <alignment horizontal="center"/>
    </xf>
    <xf numFmtId="3" fontId="2" fillId="2" borderId="30" xfId="0" applyNumberFormat="1" applyFont="1" applyFill="1" applyBorder="1" applyAlignment="1">
      <alignment horizontal="center"/>
    </xf>
    <xf numFmtId="164" fontId="2" fillId="2" borderId="34" xfId="0" applyNumberFormat="1" applyFont="1" applyFill="1" applyBorder="1"/>
    <xf numFmtId="164" fontId="2" fillId="2" borderId="36" xfId="0" applyNumberFormat="1" applyFont="1" applyFill="1" applyBorder="1"/>
    <xf numFmtId="164" fontId="2" fillId="2" borderId="63" xfId="0" applyNumberFormat="1" applyFont="1" applyFill="1" applyBorder="1" applyAlignment="1">
      <alignment horizontal="right"/>
    </xf>
    <xf numFmtId="3" fontId="8" fillId="3" borderId="32" xfId="0" applyNumberFormat="1" applyFont="1" applyFill="1" applyBorder="1" applyAlignment="1">
      <alignment horizontal="center"/>
    </xf>
    <xf numFmtId="3" fontId="2" fillId="3" borderId="30" xfId="0" applyNumberFormat="1" applyFont="1" applyFill="1" applyBorder="1" applyAlignment="1">
      <alignment horizontal="center"/>
    </xf>
    <xf numFmtId="164" fontId="2" fillId="3" borderId="34" xfId="0" applyNumberFormat="1" applyFont="1" applyFill="1" applyBorder="1"/>
    <xf numFmtId="164" fontId="2" fillId="3" borderId="36" xfId="0" applyNumberFormat="1" applyFont="1" applyFill="1" applyBorder="1"/>
    <xf numFmtId="164" fontId="2" fillId="3" borderId="32" xfId="0" applyNumberFormat="1" applyFont="1" applyFill="1" applyBorder="1" applyAlignment="1">
      <alignment horizontal="right"/>
    </xf>
    <xf numFmtId="164" fontId="2" fillId="2" borderId="32" xfId="0" applyNumberFormat="1" applyFont="1" applyFill="1" applyBorder="1" applyAlignment="1">
      <alignment horizontal="right"/>
    </xf>
    <xf numFmtId="0" fontId="2" fillId="4" borderId="49" xfId="0" applyFont="1" applyFill="1" applyBorder="1" applyAlignment="1">
      <alignment horizontal="center" vertical="center"/>
    </xf>
    <xf numFmtId="3" fontId="8" fillId="2" borderId="52" xfId="0" applyNumberFormat="1" applyFont="1" applyFill="1" applyBorder="1" applyAlignment="1">
      <alignment horizontal="center"/>
    </xf>
    <xf numFmtId="3" fontId="2" fillId="2" borderId="53" xfId="0" applyNumberFormat="1" applyFont="1" applyFill="1" applyBorder="1" applyAlignment="1">
      <alignment horizontal="center"/>
    </xf>
    <xf numFmtId="2" fontId="2" fillId="2" borderId="54" xfId="0" applyNumberFormat="1" applyFont="1" applyFill="1" applyBorder="1"/>
    <xf numFmtId="3" fontId="2" fillId="2" borderId="49" xfId="0" applyNumberFormat="1" applyFont="1" applyFill="1" applyBorder="1" applyAlignment="1">
      <alignment horizontal="center"/>
    </xf>
    <xf numFmtId="164" fontId="2" fillId="2" borderId="54" xfId="0" applyNumberFormat="1" applyFont="1" applyFill="1" applyBorder="1"/>
    <xf numFmtId="164" fontId="2" fillId="2" borderId="48" xfId="0" applyNumberFormat="1" applyFont="1" applyFill="1" applyBorder="1"/>
    <xf numFmtId="164" fontId="2" fillId="2" borderId="52" xfId="0" applyNumberFormat="1" applyFont="1" applyFill="1" applyBorder="1" applyAlignment="1">
      <alignment horizontal="right"/>
    </xf>
    <xf numFmtId="164" fontId="2" fillId="0" borderId="0" xfId="0" applyNumberFormat="1" applyFont="1"/>
    <xf numFmtId="0" fontId="3" fillId="0" borderId="5" xfId="0" applyFont="1" applyBorder="1" applyAlignment="1">
      <alignment horizontal="center" vertical="center" wrapText="1"/>
    </xf>
    <xf numFmtId="0" fontId="5" fillId="0" borderId="4" xfId="0" applyFont="1" applyBorder="1"/>
    <xf numFmtId="0" fontId="5" fillId="0" borderId="6" xfId="0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5" fillId="0" borderId="15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8" xfId="0" applyFont="1" applyBorder="1"/>
    <xf numFmtId="0" fontId="3" fillId="0" borderId="2" xfId="0" applyFont="1" applyBorder="1" applyAlignment="1">
      <alignment horizontal="center" vertical="center" wrapText="1"/>
    </xf>
    <xf numFmtId="0" fontId="5" fillId="0" borderId="9" xfId="0" applyFont="1" applyBorder="1"/>
    <xf numFmtId="0" fontId="2" fillId="2" borderId="28" xfId="0" applyFont="1" applyFill="1" applyBorder="1" applyAlignment="1">
      <alignment horizontal="center" vertical="center" wrapText="1"/>
    </xf>
    <xf numFmtId="0" fontId="5" fillId="0" borderId="37" xfId="0" applyFont="1" applyBorder="1"/>
    <xf numFmtId="0" fontId="5" fillId="0" borderId="40" xfId="0" applyFont="1" applyBorder="1"/>
    <xf numFmtId="0" fontId="2" fillId="2" borderId="45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vertical="center" wrapText="1"/>
    </xf>
    <xf numFmtId="0" fontId="5" fillId="0" borderId="38" xfId="0" applyFont="1" applyBorder="1"/>
    <xf numFmtId="0" fontId="5" fillId="0" borderId="41" xfId="0" applyFont="1" applyBorder="1"/>
    <xf numFmtId="0" fontId="2" fillId="4" borderId="29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2" fillId="0" borderId="29" xfId="0" applyFont="1" applyBorder="1" applyAlignment="1">
      <alignment vertical="center" wrapText="1"/>
    </xf>
    <xf numFmtId="0" fontId="2" fillId="3" borderId="31" xfId="0" applyFont="1" applyFill="1" applyBorder="1" applyAlignment="1">
      <alignment vertical="center" wrapText="1"/>
    </xf>
    <xf numFmtId="0" fontId="5" fillId="0" borderId="42" xfId="0" applyFont="1" applyBorder="1"/>
    <xf numFmtId="0" fontId="2" fillId="2" borderId="31" xfId="0" applyFont="1" applyFill="1" applyBorder="1" applyAlignment="1">
      <alignment vertical="center" wrapText="1"/>
    </xf>
    <xf numFmtId="0" fontId="2" fillId="3" borderId="29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vertical="center" wrapText="1"/>
    </xf>
    <xf numFmtId="0" fontId="2" fillId="2" borderId="29" xfId="0" applyFont="1" applyFill="1" applyBorder="1" applyAlignment="1">
      <alignment vertical="center" wrapText="1"/>
    </xf>
    <xf numFmtId="0" fontId="2" fillId="3" borderId="45" xfId="0" applyFont="1" applyFill="1" applyBorder="1" applyAlignment="1">
      <alignment horizontal="center" vertical="center" wrapText="1"/>
    </xf>
    <xf numFmtId="0" fontId="5" fillId="0" borderId="47" xfId="0" applyFont="1" applyBorder="1"/>
    <xf numFmtId="0" fontId="5" fillId="0" borderId="50" xfId="0" applyFont="1" applyBorder="1"/>
    <xf numFmtId="0" fontId="3" fillId="0" borderId="3" xfId="0" applyFont="1" applyBorder="1" applyAlignment="1">
      <alignment horizontal="center"/>
    </xf>
    <xf numFmtId="0" fontId="5" fillId="0" borderId="5" xfId="0" applyFont="1" applyBorder="1"/>
    <xf numFmtId="0" fontId="2" fillId="0" borderId="3" xfId="0" applyFont="1" applyBorder="1" applyAlignment="1">
      <alignment vertical="top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5" fillId="0" borderId="27" xfId="0" applyFont="1" applyBorder="1"/>
    <xf numFmtId="3" fontId="6" fillId="2" borderId="16" xfId="0" applyNumberFormat="1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vertical="center" wrapText="1"/>
    </xf>
    <xf numFmtId="0" fontId="5" fillId="0" borderId="39" xfId="0" applyFont="1" applyBorder="1"/>
    <xf numFmtId="0" fontId="5" fillId="0" borderId="51" xfId="0" applyFont="1" applyBorder="1"/>
    <xf numFmtId="0" fontId="2" fillId="2" borderId="29" xfId="0" applyFont="1" applyFill="1" applyBorder="1" applyAlignment="1">
      <alignment horizontal="center" vertical="center"/>
    </xf>
    <xf numFmtId="0" fontId="3" fillId="0" borderId="58" xfId="0" applyFont="1" applyBorder="1" applyAlignment="1">
      <alignment horizontal="center" wrapText="1"/>
    </xf>
    <xf numFmtId="0" fontId="5" fillId="0" borderId="11" xfId="0" applyFont="1" applyBorder="1"/>
    <xf numFmtId="0" fontId="3" fillId="0" borderId="59" xfId="0" applyFont="1" applyBorder="1" applyAlignment="1">
      <alignment horizontal="center" vertical="center" wrapText="1"/>
    </xf>
    <xf numFmtId="0" fontId="5" fillId="0" borderId="12" xfId="0" applyFont="1" applyBorder="1"/>
    <xf numFmtId="0" fontId="2" fillId="3" borderId="29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horizontal="center" vertical="center" wrapText="1"/>
    </xf>
    <xf numFmtId="0" fontId="2" fillId="5" borderId="31" xfId="0" applyFont="1" applyFill="1" applyBorder="1" applyAlignment="1">
      <alignment horizontal="center" vertical="center" wrapText="1"/>
    </xf>
    <xf numFmtId="0" fontId="2" fillId="2" borderId="60" xfId="0" applyFont="1" applyFill="1" applyBorder="1" applyAlignment="1">
      <alignment horizontal="center" vertical="center"/>
    </xf>
    <xf numFmtId="0" fontId="2" fillId="2" borderId="60" xfId="0" applyFont="1" applyFill="1" applyBorder="1" applyAlignment="1">
      <alignment horizontal="center" vertical="center" wrapText="1"/>
    </xf>
    <xf numFmtId="0" fontId="2" fillId="2" borderId="6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57" xfId="0" applyFont="1" applyBorder="1"/>
    <xf numFmtId="0" fontId="2" fillId="2" borderId="29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top" wrapText="1"/>
    </xf>
    <xf numFmtId="0" fontId="2" fillId="3" borderId="72" xfId="0" applyFont="1" applyFill="1" applyBorder="1" applyAlignment="1">
      <alignment horizontal="center" vertical="center"/>
    </xf>
    <xf numFmtId="0" fontId="5" fillId="0" borderId="73" xfId="0" applyFont="1" applyBorder="1"/>
    <xf numFmtId="0" fontId="5" fillId="0" borderId="71" xfId="0" applyFont="1" applyBorder="1"/>
    <xf numFmtId="0" fontId="2" fillId="2" borderId="72" xfId="0" applyFont="1" applyFill="1" applyBorder="1" applyAlignment="1">
      <alignment horizontal="center" vertical="center"/>
    </xf>
    <xf numFmtId="0" fontId="5" fillId="0" borderId="74" xfId="0" applyFont="1" applyBorder="1"/>
    <xf numFmtId="0" fontId="2" fillId="4" borderId="31" xfId="0" applyFont="1" applyFill="1" applyBorder="1" applyAlignment="1">
      <alignment horizontal="center" vertical="center" wrapText="1"/>
    </xf>
    <xf numFmtId="0" fontId="2" fillId="2" borderId="6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H1000"/>
  <sheetViews>
    <sheetView tabSelected="1" topLeftCell="A22" workbookViewId="0">
      <selection sqref="A1:Y1"/>
    </sheetView>
  </sheetViews>
  <sheetFormatPr defaultColWidth="12.6640625" defaultRowHeight="15" customHeight="1" x14ac:dyDescent="0.25"/>
  <cols>
    <col min="1" max="1" width="12.33203125" customWidth="1"/>
    <col min="2" max="2" width="16" customWidth="1"/>
    <col min="3" max="3" width="12.6640625" customWidth="1"/>
    <col min="4" max="4" width="50.33203125" customWidth="1"/>
    <col min="5" max="5" width="15.21875" hidden="1" customWidth="1"/>
    <col min="6" max="6" width="9.6640625" hidden="1" customWidth="1"/>
    <col min="7" max="8" width="26.6640625" hidden="1" customWidth="1"/>
  </cols>
  <sheetData>
    <row r="1" spans="1:34" ht="15.75" customHeight="1" x14ac:dyDescent="0.3">
      <c r="A1" s="136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"/>
      <c r="AA1" s="1"/>
      <c r="AB1" s="1"/>
      <c r="AC1" s="1"/>
      <c r="AD1" s="1"/>
      <c r="AE1" s="1"/>
      <c r="AF1" s="1"/>
      <c r="AG1" s="1"/>
      <c r="AH1" s="1"/>
    </row>
    <row r="2" spans="1:34" ht="69.75" customHeight="1" x14ac:dyDescent="0.25">
      <c r="A2" s="138" t="s">
        <v>1</v>
      </c>
      <c r="B2" s="138" t="s">
        <v>2</v>
      </c>
      <c r="C2" s="140" t="s">
        <v>3</v>
      </c>
      <c r="D2" s="138" t="s">
        <v>4</v>
      </c>
      <c r="E2" s="2"/>
      <c r="F2" s="2"/>
      <c r="G2" s="2"/>
      <c r="H2" s="2"/>
      <c r="I2" s="138" t="s">
        <v>5</v>
      </c>
      <c r="J2" s="138" t="s">
        <v>6</v>
      </c>
      <c r="K2" s="133" t="s">
        <v>7</v>
      </c>
      <c r="L2" s="131"/>
      <c r="M2" s="130" t="s">
        <v>8</v>
      </c>
      <c r="N2" s="131"/>
      <c r="O2" s="130" t="s">
        <v>9</v>
      </c>
      <c r="P2" s="131"/>
      <c r="Q2" s="130" t="s">
        <v>10</v>
      </c>
      <c r="R2" s="132"/>
      <c r="S2" s="133" t="s">
        <v>11</v>
      </c>
      <c r="T2" s="131"/>
      <c r="U2" s="130" t="s">
        <v>12</v>
      </c>
      <c r="V2" s="132"/>
      <c r="W2" s="133" t="s">
        <v>13</v>
      </c>
      <c r="X2" s="131"/>
      <c r="Y2" s="134" t="s">
        <v>14</v>
      </c>
      <c r="Z2" s="3"/>
      <c r="AA2" s="3"/>
      <c r="AB2" s="3"/>
      <c r="AC2" s="3"/>
      <c r="AD2" s="3"/>
      <c r="AE2" s="3"/>
      <c r="AF2" s="3"/>
      <c r="AG2" s="3"/>
      <c r="AH2" s="3"/>
    </row>
    <row r="3" spans="1:34" ht="89.25" customHeight="1" x14ac:dyDescent="0.3">
      <c r="A3" s="139"/>
      <c r="B3" s="139"/>
      <c r="C3" s="141"/>
      <c r="D3" s="139"/>
      <c r="E3" s="4" t="s">
        <v>15</v>
      </c>
      <c r="F3" s="4" t="s">
        <v>16</v>
      </c>
      <c r="G3" s="4" t="s">
        <v>17</v>
      </c>
      <c r="H3" s="4" t="s">
        <v>18</v>
      </c>
      <c r="I3" s="139"/>
      <c r="J3" s="139"/>
      <c r="K3" s="5" t="s">
        <v>19</v>
      </c>
      <c r="L3" s="6" t="s">
        <v>20</v>
      </c>
      <c r="M3" s="7" t="s">
        <v>21</v>
      </c>
      <c r="N3" s="8" t="s">
        <v>22</v>
      </c>
      <c r="O3" s="5" t="s">
        <v>23</v>
      </c>
      <c r="P3" s="6" t="s">
        <v>24</v>
      </c>
      <c r="Q3" s="7" t="s">
        <v>25</v>
      </c>
      <c r="R3" s="8" t="s">
        <v>26</v>
      </c>
      <c r="S3" s="5" t="s">
        <v>27</v>
      </c>
      <c r="T3" s="6" t="s">
        <v>28</v>
      </c>
      <c r="U3" s="7" t="s">
        <v>29</v>
      </c>
      <c r="V3" s="8" t="s">
        <v>30</v>
      </c>
      <c r="W3" s="5" t="s">
        <v>31</v>
      </c>
      <c r="X3" s="6" t="s">
        <v>32</v>
      </c>
      <c r="Y3" s="135"/>
      <c r="AA3" s="1"/>
      <c r="AB3" s="1"/>
      <c r="AC3" s="1"/>
      <c r="AD3" s="1"/>
      <c r="AE3" s="1"/>
      <c r="AF3" s="1"/>
      <c r="AG3" s="1"/>
      <c r="AH3" s="1"/>
    </row>
    <row r="4" spans="1:34" ht="15.75" customHeight="1" x14ac:dyDescent="0.3">
      <c r="A4" s="164" t="s">
        <v>33</v>
      </c>
      <c r="B4" s="166">
        <f>SUM(J4:J34)</f>
        <v>6642.5</v>
      </c>
      <c r="C4" s="9" t="s">
        <v>34</v>
      </c>
      <c r="D4" s="10" t="s">
        <v>35</v>
      </c>
      <c r="E4" s="11" t="s">
        <v>36</v>
      </c>
      <c r="F4" s="11" t="s">
        <v>37</v>
      </c>
      <c r="G4" s="12" t="s">
        <v>38</v>
      </c>
      <c r="H4" s="13" t="s">
        <v>39</v>
      </c>
      <c r="I4" s="14">
        <f t="shared" ref="I4:I34" si="0">K4+M4+O4+Q4+S4+U4+W4</f>
        <v>640</v>
      </c>
      <c r="J4" s="14">
        <f>I4/20</f>
        <v>32</v>
      </c>
      <c r="K4" s="15">
        <v>240</v>
      </c>
      <c r="L4" s="16"/>
      <c r="M4" s="17">
        <v>400</v>
      </c>
      <c r="N4" s="18"/>
      <c r="O4" s="15">
        <v>0</v>
      </c>
      <c r="P4" s="16"/>
      <c r="Q4" s="17">
        <v>0</v>
      </c>
      <c r="R4" s="18"/>
      <c r="S4" s="15">
        <v>0</v>
      </c>
      <c r="T4" s="16"/>
      <c r="U4" s="17">
        <v>0</v>
      </c>
      <c r="V4" s="16"/>
      <c r="W4" s="15">
        <v>0</v>
      </c>
      <c r="X4" s="16"/>
      <c r="Y4" s="19">
        <f t="shared" ref="Y4:Y34" si="1">(K4*L4)+(M4*N4)+(O4*P4)+(Q4*R4)+(S4*T4)+(U4*V4)+(W4*X4)</f>
        <v>0</v>
      </c>
      <c r="AA4" s="1"/>
      <c r="AB4" s="1"/>
      <c r="AC4" s="1"/>
      <c r="AD4" s="1"/>
      <c r="AE4" s="1"/>
      <c r="AF4" s="1"/>
      <c r="AG4" s="1"/>
      <c r="AH4" s="1"/>
    </row>
    <row r="5" spans="1:34" ht="15.75" customHeight="1" x14ac:dyDescent="0.3">
      <c r="A5" s="165"/>
      <c r="B5" s="165"/>
      <c r="C5" s="142" t="s">
        <v>40</v>
      </c>
      <c r="D5" s="20" t="s">
        <v>41</v>
      </c>
      <c r="E5" s="167" t="s">
        <v>42</v>
      </c>
      <c r="F5" s="21" t="s">
        <v>43</v>
      </c>
      <c r="G5" s="146" t="s">
        <v>44</v>
      </c>
      <c r="H5" s="168" t="s">
        <v>39</v>
      </c>
      <c r="I5" s="22">
        <f t="shared" si="0"/>
        <v>2400</v>
      </c>
      <c r="J5" s="22">
        <f t="shared" ref="J5:J8" si="2">I5/100</f>
        <v>24</v>
      </c>
      <c r="K5" s="23">
        <v>0</v>
      </c>
      <c r="L5" s="24"/>
      <c r="M5" s="25">
        <v>0</v>
      </c>
      <c r="N5" s="26"/>
      <c r="O5" s="23">
        <v>350</v>
      </c>
      <c r="P5" s="24"/>
      <c r="Q5" s="25">
        <v>450</v>
      </c>
      <c r="R5" s="26"/>
      <c r="S5" s="23">
        <v>0</v>
      </c>
      <c r="T5" s="24"/>
      <c r="U5" s="25">
        <v>1600</v>
      </c>
      <c r="V5" s="24"/>
      <c r="W5" s="23">
        <v>0</v>
      </c>
      <c r="X5" s="24"/>
      <c r="Y5" s="27">
        <f t="shared" si="1"/>
        <v>0</v>
      </c>
      <c r="AA5" s="1"/>
      <c r="AB5" s="1"/>
      <c r="AC5" s="1"/>
      <c r="AD5" s="1"/>
      <c r="AE5" s="1"/>
      <c r="AF5" s="1"/>
      <c r="AG5" s="1"/>
      <c r="AH5" s="1"/>
    </row>
    <row r="6" spans="1:34" ht="15.75" customHeight="1" x14ac:dyDescent="0.3">
      <c r="A6" s="165"/>
      <c r="B6" s="165"/>
      <c r="C6" s="143"/>
      <c r="D6" s="28" t="s">
        <v>45</v>
      </c>
      <c r="E6" s="147"/>
      <c r="F6" s="21" t="s">
        <v>46</v>
      </c>
      <c r="G6" s="147"/>
      <c r="H6" s="169"/>
      <c r="I6" s="22">
        <f t="shared" si="0"/>
        <v>1600</v>
      </c>
      <c r="J6" s="22">
        <f t="shared" si="2"/>
        <v>16</v>
      </c>
      <c r="K6" s="23">
        <v>0</v>
      </c>
      <c r="L6" s="24"/>
      <c r="M6" s="25">
        <v>0</v>
      </c>
      <c r="N6" s="26"/>
      <c r="O6" s="23">
        <v>0</v>
      </c>
      <c r="P6" s="24"/>
      <c r="Q6" s="25">
        <v>900</v>
      </c>
      <c r="R6" s="26"/>
      <c r="S6" s="23">
        <v>700</v>
      </c>
      <c r="T6" s="24"/>
      <c r="U6" s="25">
        <v>0</v>
      </c>
      <c r="V6" s="24"/>
      <c r="W6" s="23">
        <v>0</v>
      </c>
      <c r="X6" s="24"/>
      <c r="Y6" s="27">
        <f t="shared" si="1"/>
        <v>0</v>
      </c>
      <c r="AA6" s="1"/>
      <c r="AB6" s="1"/>
      <c r="AC6" s="1"/>
      <c r="AD6" s="1"/>
      <c r="AE6" s="1"/>
      <c r="AF6" s="1"/>
      <c r="AG6" s="1"/>
      <c r="AH6" s="1"/>
    </row>
    <row r="7" spans="1:34" ht="15.75" customHeight="1" x14ac:dyDescent="0.3">
      <c r="A7" s="165"/>
      <c r="B7" s="165"/>
      <c r="C7" s="143"/>
      <c r="D7" s="28" t="s">
        <v>47</v>
      </c>
      <c r="E7" s="147"/>
      <c r="F7" s="21" t="s">
        <v>48</v>
      </c>
      <c r="G7" s="147"/>
      <c r="H7" s="169"/>
      <c r="I7" s="22">
        <f t="shared" si="0"/>
        <v>9600</v>
      </c>
      <c r="J7" s="22">
        <f t="shared" si="2"/>
        <v>96</v>
      </c>
      <c r="K7" s="23">
        <v>0</v>
      </c>
      <c r="L7" s="24"/>
      <c r="M7" s="25">
        <v>500</v>
      </c>
      <c r="N7" s="26"/>
      <c r="O7" s="23">
        <v>1000</v>
      </c>
      <c r="P7" s="24"/>
      <c r="Q7" s="25">
        <v>700</v>
      </c>
      <c r="R7" s="26"/>
      <c r="S7" s="23">
        <v>2400</v>
      </c>
      <c r="T7" s="24"/>
      <c r="U7" s="25">
        <v>5000</v>
      </c>
      <c r="V7" s="24"/>
      <c r="W7" s="23">
        <v>0</v>
      </c>
      <c r="X7" s="24"/>
      <c r="Y7" s="27">
        <f t="shared" si="1"/>
        <v>0</v>
      </c>
      <c r="AA7" s="1"/>
      <c r="AB7" s="1"/>
      <c r="AC7" s="1"/>
      <c r="AD7" s="1"/>
      <c r="AE7" s="1"/>
      <c r="AF7" s="1"/>
      <c r="AG7" s="1"/>
      <c r="AH7" s="1"/>
    </row>
    <row r="8" spans="1:34" ht="15.75" customHeight="1" x14ac:dyDescent="0.3">
      <c r="A8" s="165"/>
      <c r="B8" s="165"/>
      <c r="C8" s="144"/>
      <c r="D8" s="28" t="s">
        <v>49</v>
      </c>
      <c r="E8" s="148"/>
      <c r="F8" s="21" t="s">
        <v>50</v>
      </c>
      <c r="G8" s="148"/>
      <c r="H8" s="153"/>
      <c r="I8" s="22">
        <f t="shared" si="0"/>
        <v>5600</v>
      </c>
      <c r="J8" s="22">
        <f t="shared" si="2"/>
        <v>56</v>
      </c>
      <c r="K8" s="23">
        <v>0</v>
      </c>
      <c r="L8" s="24"/>
      <c r="M8" s="25">
        <v>600</v>
      </c>
      <c r="N8" s="26"/>
      <c r="O8" s="23">
        <v>1600</v>
      </c>
      <c r="P8" s="24"/>
      <c r="Q8" s="25">
        <v>1200</v>
      </c>
      <c r="R8" s="26"/>
      <c r="S8" s="23">
        <v>700</v>
      </c>
      <c r="T8" s="24"/>
      <c r="U8" s="25">
        <v>1500</v>
      </c>
      <c r="V8" s="24"/>
      <c r="W8" s="23">
        <v>0</v>
      </c>
      <c r="X8" s="24"/>
      <c r="Y8" s="27">
        <f t="shared" si="1"/>
        <v>0</v>
      </c>
      <c r="AA8" s="1"/>
      <c r="AB8" s="1"/>
      <c r="AC8" s="1"/>
      <c r="AD8" s="1"/>
      <c r="AE8" s="1"/>
      <c r="AF8" s="1"/>
      <c r="AG8" s="1"/>
      <c r="AH8" s="1"/>
    </row>
    <row r="9" spans="1:34" ht="15.75" customHeight="1" x14ac:dyDescent="0.3">
      <c r="A9" s="165"/>
      <c r="B9" s="165"/>
      <c r="C9" s="29" t="s">
        <v>51</v>
      </c>
      <c r="D9" s="30"/>
      <c r="E9" s="31" t="s">
        <v>52</v>
      </c>
      <c r="F9" s="31" t="s">
        <v>37</v>
      </c>
      <c r="G9" s="32" t="s">
        <v>53</v>
      </c>
      <c r="H9" s="33" t="s">
        <v>39</v>
      </c>
      <c r="I9" s="34">
        <f t="shared" si="0"/>
        <v>4800</v>
      </c>
      <c r="J9" s="34">
        <f>I9/5</f>
        <v>960</v>
      </c>
      <c r="K9" s="35">
        <v>200</v>
      </c>
      <c r="L9" s="36"/>
      <c r="M9" s="37">
        <v>1250</v>
      </c>
      <c r="N9" s="38"/>
      <c r="O9" s="35">
        <v>1100</v>
      </c>
      <c r="P9" s="36"/>
      <c r="Q9" s="37">
        <v>500</v>
      </c>
      <c r="R9" s="38"/>
      <c r="S9" s="35">
        <v>650</v>
      </c>
      <c r="T9" s="36"/>
      <c r="U9" s="37">
        <v>1100</v>
      </c>
      <c r="V9" s="36"/>
      <c r="W9" s="35">
        <v>0</v>
      </c>
      <c r="X9" s="36"/>
      <c r="Y9" s="19">
        <f t="shared" si="1"/>
        <v>0</v>
      </c>
      <c r="AA9" s="1"/>
      <c r="AB9" s="1"/>
      <c r="AC9" s="1"/>
      <c r="AD9" s="1"/>
      <c r="AE9" s="1"/>
      <c r="AF9" s="1"/>
      <c r="AG9" s="1"/>
      <c r="AH9" s="1"/>
    </row>
    <row r="10" spans="1:34" ht="15.75" customHeight="1" x14ac:dyDescent="0.3">
      <c r="A10" s="165"/>
      <c r="B10" s="165"/>
      <c r="C10" s="145" t="s">
        <v>54</v>
      </c>
      <c r="D10" s="28" t="s">
        <v>55</v>
      </c>
      <c r="E10" s="167" t="s">
        <v>56</v>
      </c>
      <c r="F10" s="21" t="s">
        <v>50</v>
      </c>
      <c r="G10" s="149" t="s">
        <v>57</v>
      </c>
      <c r="H10" s="168" t="s">
        <v>58</v>
      </c>
      <c r="I10" s="22">
        <f t="shared" si="0"/>
        <v>36300</v>
      </c>
      <c r="J10" s="22">
        <f t="shared" ref="J10:J11" si="3">I10/50</f>
        <v>726</v>
      </c>
      <c r="K10" s="23">
        <v>0</v>
      </c>
      <c r="L10" s="24"/>
      <c r="M10" s="25">
        <v>1700</v>
      </c>
      <c r="N10" s="26"/>
      <c r="O10" s="23">
        <v>1500</v>
      </c>
      <c r="P10" s="24"/>
      <c r="Q10" s="25">
        <v>1800</v>
      </c>
      <c r="R10" s="26"/>
      <c r="S10" s="23">
        <v>6800</v>
      </c>
      <c r="T10" s="24"/>
      <c r="U10" s="25">
        <v>19000</v>
      </c>
      <c r="V10" s="24"/>
      <c r="W10" s="23">
        <v>5500</v>
      </c>
      <c r="X10" s="24"/>
      <c r="Y10" s="27">
        <f t="shared" si="1"/>
        <v>0</v>
      </c>
      <c r="AA10" s="1"/>
      <c r="AB10" s="1"/>
      <c r="AC10" s="1"/>
      <c r="AD10" s="1"/>
      <c r="AE10" s="1"/>
      <c r="AF10" s="1"/>
      <c r="AG10" s="1"/>
      <c r="AH10" s="1"/>
    </row>
    <row r="11" spans="1:34" ht="15.75" customHeight="1" x14ac:dyDescent="0.3">
      <c r="A11" s="165"/>
      <c r="B11" s="165"/>
      <c r="C11" s="144"/>
      <c r="D11" s="28" t="s">
        <v>59</v>
      </c>
      <c r="E11" s="148"/>
      <c r="F11" s="21" t="s">
        <v>46</v>
      </c>
      <c r="G11" s="148"/>
      <c r="H11" s="153"/>
      <c r="I11" s="22">
        <f t="shared" si="0"/>
        <v>4000</v>
      </c>
      <c r="J11" s="22">
        <f t="shared" si="3"/>
        <v>80</v>
      </c>
      <c r="K11" s="23">
        <v>0</v>
      </c>
      <c r="L11" s="24"/>
      <c r="M11" s="25">
        <v>750</v>
      </c>
      <c r="N11" s="26"/>
      <c r="O11" s="23">
        <v>1500</v>
      </c>
      <c r="P11" s="24"/>
      <c r="Q11" s="25">
        <v>750</v>
      </c>
      <c r="R11" s="26"/>
      <c r="S11" s="23">
        <v>1000</v>
      </c>
      <c r="T11" s="24"/>
      <c r="U11" s="25">
        <v>0</v>
      </c>
      <c r="V11" s="24"/>
      <c r="W11" s="23">
        <v>0</v>
      </c>
      <c r="X11" s="24"/>
      <c r="Y11" s="27">
        <f t="shared" si="1"/>
        <v>0</v>
      </c>
      <c r="AA11" s="1"/>
      <c r="AB11" s="1"/>
      <c r="AC11" s="1"/>
      <c r="AD11" s="1"/>
      <c r="AE11" s="1"/>
      <c r="AF11" s="1"/>
      <c r="AG11" s="1"/>
      <c r="AH11" s="1"/>
    </row>
    <row r="12" spans="1:34" ht="15.75" customHeight="1" x14ac:dyDescent="0.3">
      <c r="A12" s="165"/>
      <c r="B12" s="165"/>
      <c r="C12" s="158" t="s">
        <v>60</v>
      </c>
      <c r="D12" s="39" t="s">
        <v>61</v>
      </c>
      <c r="E12" s="150" t="s">
        <v>62</v>
      </c>
      <c r="F12" s="150" t="s">
        <v>37</v>
      </c>
      <c r="G12" s="151" t="s">
        <v>63</v>
      </c>
      <c r="H12" s="33" t="s">
        <v>64</v>
      </c>
      <c r="I12" s="34">
        <f t="shared" si="0"/>
        <v>2400</v>
      </c>
      <c r="J12" s="34">
        <f t="shared" ref="J12:J15" si="4">I12/20</f>
        <v>120</v>
      </c>
      <c r="K12" s="35">
        <v>15</v>
      </c>
      <c r="L12" s="36"/>
      <c r="M12" s="37">
        <v>100</v>
      </c>
      <c r="N12" s="38"/>
      <c r="O12" s="35">
        <v>200</v>
      </c>
      <c r="P12" s="36"/>
      <c r="Q12" s="37">
        <v>335</v>
      </c>
      <c r="R12" s="38"/>
      <c r="S12" s="35">
        <v>700</v>
      </c>
      <c r="T12" s="36"/>
      <c r="U12" s="37">
        <v>1050</v>
      </c>
      <c r="V12" s="36"/>
      <c r="W12" s="35">
        <v>0</v>
      </c>
      <c r="X12" s="36"/>
      <c r="Y12" s="19">
        <f t="shared" si="1"/>
        <v>0</v>
      </c>
      <c r="AA12" s="1"/>
      <c r="AB12" s="1"/>
      <c r="AC12" s="1"/>
      <c r="AD12" s="1"/>
      <c r="AE12" s="1"/>
      <c r="AF12" s="1"/>
      <c r="AG12" s="1"/>
      <c r="AH12" s="1"/>
    </row>
    <row r="13" spans="1:34" ht="15.75" customHeight="1" x14ac:dyDescent="0.3">
      <c r="A13" s="165"/>
      <c r="B13" s="165"/>
      <c r="C13" s="144"/>
      <c r="D13" s="39" t="s">
        <v>65</v>
      </c>
      <c r="E13" s="148"/>
      <c r="F13" s="148"/>
      <c r="G13" s="148"/>
      <c r="H13" s="33" t="s">
        <v>66</v>
      </c>
      <c r="I13" s="34">
        <f t="shared" si="0"/>
        <v>4000</v>
      </c>
      <c r="J13" s="34">
        <f t="shared" si="4"/>
        <v>200</v>
      </c>
      <c r="K13" s="35">
        <v>30</v>
      </c>
      <c r="L13" s="36"/>
      <c r="M13" s="37">
        <v>120</v>
      </c>
      <c r="N13" s="38"/>
      <c r="O13" s="35">
        <v>900</v>
      </c>
      <c r="P13" s="36"/>
      <c r="Q13" s="37">
        <v>750</v>
      </c>
      <c r="R13" s="38"/>
      <c r="S13" s="35">
        <v>1100</v>
      </c>
      <c r="T13" s="36"/>
      <c r="U13" s="37">
        <v>1100</v>
      </c>
      <c r="V13" s="36"/>
      <c r="W13" s="35">
        <v>0</v>
      </c>
      <c r="X13" s="36"/>
      <c r="Y13" s="19">
        <f t="shared" si="1"/>
        <v>0</v>
      </c>
      <c r="AA13" s="1"/>
      <c r="AB13" s="1"/>
      <c r="AC13" s="1"/>
      <c r="AD13" s="1"/>
      <c r="AE13" s="1"/>
      <c r="AF13" s="1"/>
      <c r="AG13" s="1"/>
      <c r="AH13" s="1"/>
    </row>
    <row r="14" spans="1:34" ht="15.75" customHeight="1" x14ac:dyDescent="0.3">
      <c r="A14" s="165"/>
      <c r="B14" s="165"/>
      <c r="C14" s="145" t="s">
        <v>67</v>
      </c>
      <c r="D14" s="28" t="s">
        <v>68</v>
      </c>
      <c r="E14" s="171" t="s">
        <v>69</v>
      </c>
      <c r="F14" s="40" t="s">
        <v>37</v>
      </c>
      <c r="G14" s="157" t="s">
        <v>70</v>
      </c>
      <c r="H14" s="154" t="s">
        <v>39</v>
      </c>
      <c r="I14" s="22">
        <f t="shared" si="0"/>
        <v>4800</v>
      </c>
      <c r="J14" s="22">
        <f t="shared" si="4"/>
        <v>240</v>
      </c>
      <c r="K14" s="23">
        <v>0</v>
      </c>
      <c r="L14" s="24"/>
      <c r="M14" s="25">
        <v>300</v>
      </c>
      <c r="N14" s="26"/>
      <c r="O14" s="23">
        <v>650</v>
      </c>
      <c r="P14" s="24"/>
      <c r="Q14" s="25">
        <v>650</v>
      </c>
      <c r="R14" s="26"/>
      <c r="S14" s="23">
        <v>1200</v>
      </c>
      <c r="T14" s="24"/>
      <c r="U14" s="25">
        <v>2000</v>
      </c>
      <c r="V14" s="24"/>
      <c r="W14" s="23">
        <v>0</v>
      </c>
      <c r="X14" s="24"/>
      <c r="Y14" s="27">
        <f t="shared" si="1"/>
        <v>0</v>
      </c>
      <c r="AA14" s="1"/>
      <c r="AB14" s="1"/>
      <c r="AC14" s="1"/>
      <c r="AD14" s="1"/>
      <c r="AE14" s="1"/>
      <c r="AF14" s="1"/>
      <c r="AG14" s="1"/>
      <c r="AH14" s="1"/>
    </row>
    <row r="15" spans="1:34" ht="15.75" customHeight="1" x14ac:dyDescent="0.3">
      <c r="A15" s="165"/>
      <c r="B15" s="165"/>
      <c r="C15" s="144"/>
      <c r="D15" s="28" t="s">
        <v>71</v>
      </c>
      <c r="E15" s="148"/>
      <c r="F15" s="40" t="s">
        <v>50</v>
      </c>
      <c r="G15" s="148"/>
      <c r="H15" s="153"/>
      <c r="I15" s="22">
        <f t="shared" si="0"/>
        <v>3200</v>
      </c>
      <c r="J15" s="22">
        <f t="shared" si="4"/>
        <v>160</v>
      </c>
      <c r="K15" s="23">
        <v>0</v>
      </c>
      <c r="L15" s="24"/>
      <c r="M15" s="25">
        <v>800</v>
      </c>
      <c r="N15" s="26"/>
      <c r="O15" s="23">
        <v>1500</v>
      </c>
      <c r="P15" s="24"/>
      <c r="Q15" s="25">
        <v>0</v>
      </c>
      <c r="R15" s="26"/>
      <c r="S15" s="23">
        <v>900</v>
      </c>
      <c r="T15" s="24"/>
      <c r="U15" s="25">
        <v>0</v>
      </c>
      <c r="V15" s="24"/>
      <c r="W15" s="23">
        <v>0</v>
      </c>
      <c r="X15" s="24"/>
      <c r="Y15" s="27">
        <f t="shared" si="1"/>
        <v>0</v>
      </c>
      <c r="AA15" s="1"/>
      <c r="AB15" s="1"/>
      <c r="AC15" s="1"/>
      <c r="AD15" s="1"/>
      <c r="AE15" s="1"/>
      <c r="AF15" s="1"/>
      <c r="AG15" s="1"/>
      <c r="AH15" s="1"/>
    </row>
    <row r="16" spans="1:34" ht="15.75" customHeight="1" x14ac:dyDescent="0.3">
      <c r="A16" s="165"/>
      <c r="B16" s="165"/>
      <c r="C16" s="158" t="s">
        <v>72</v>
      </c>
      <c r="D16" s="41" t="s">
        <v>73</v>
      </c>
      <c r="E16" s="42" t="s">
        <v>56</v>
      </c>
      <c r="F16" s="42" t="s">
        <v>46</v>
      </c>
      <c r="G16" s="156" t="s">
        <v>74</v>
      </c>
      <c r="H16" s="152" t="s">
        <v>75</v>
      </c>
      <c r="I16" s="34">
        <f t="shared" si="0"/>
        <v>7000</v>
      </c>
      <c r="J16" s="34">
        <f>I16/500</f>
        <v>14</v>
      </c>
      <c r="K16" s="35">
        <v>0</v>
      </c>
      <c r="L16" s="36"/>
      <c r="M16" s="37">
        <v>0</v>
      </c>
      <c r="N16" s="38"/>
      <c r="O16" s="35">
        <v>0</v>
      </c>
      <c r="P16" s="36"/>
      <c r="Q16" s="37">
        <v>7000</v>
      </c>
      <c r="R16" s="38"/>
      <c r="S16" s="35">
        <v>0</v>
      </c>
      <c r="T16" s="36"/>
      <c r="U16" s="37">
        <v>0</v>
      </c>
      <c r="V16" s="36"/>
      <c r="W16" s="35">
        <v>0</v>
      </c>
      <c r="X16" s="36"/>
      <c r="Y16" s="19">
        <f t="shared" si="1"/>
        <v>0</v>
      </c>
      <c r="AA16" s="1"/>
      <c r="AB16" s="1"/>
      <c r="AC16" s="1"/>
      <c r="AD16" s="1"/>
      <c r="AE16" s="1"/>
      <c r="AF16" s="1"/>
      <c r="AG16" s="1"/>
      <c r="AH16" s="1"/>
    </row>
    <row r="17" spans="1:34" ht="15.75" customHeight="1" x14ac:dyDescent="0.3">
      <c r="A17" s="165"/>
      <c r="B17" s="165"/>
      <c r="C17" s="144"/>
      <c r="D17" s="41" t="s">
        <v>76</v>
      </c>
      <c r="E17" s="42" t="s">
        <v>56</v>
      </c>
      <c r="F17" s="42" t="s">
        <v>43</v>
      </c>
      <c r="G17" s="148"/>
      <c r="H17" s="153"/>
      <c r="I17" s="34">
        <f t="shared" si="0"/>
        <v>70000</v>
      </c>
      <c r="J17" s="34">
        <f>I17/4000</f>
        <v>17.5</v>
      </c>
      <c r="K17" s="35">
        <v>0</v>
      </c>
      <c r="L17" s="36"/>
      <c r="M17" s="37">
        <v>0</v>
      </c>
      <c r="N17" s="38"/>
      <c r="O17" s="35">
        <v>0</v>
      </c>
      <c r="P17" s="36"/>
      <c r="Q17" s="37">
        <v>0</v>
      </c>
      <c r="R17" s="38"/>
      <c r="S17" s="35">
        <v>0</v>
      </c>
      <c r="T17" s="36"/>
      <c r="U17" s="37">
        <v>0</v>
      </c>
      <c r="V17" s="36"/>
      <c r="W17" s="35">
        <v>70000</v>
      </c>
      <c r="X17" s="36"/>
      <c r="Y17" s="19">
        <f t="shared" si="1"/>
        <v>0</v>
      </c>
      <c r="AA17" s="1"/>
      <c r="AB17" s="1"/>
      <c r="AC17" s="1"/>
      <c r="AD17" s="1"/>
      <c r="AE17" s="1"/>
      <c r="AF17" s="1"/>
      <c r="AG17" s="1"/>
      <c r="AH17" s="1"/>
    </row>
    <row r="18" spans="1:34" ht="15.75" customHeight="1" x14ac:dyDescent="0.3">
      <c r="A18" s="165"/>
      <c r="B18" s="165"/>
      <c r="C18" s="145" t="s">
        <v>77</v>
      </c>
      <c r="D18" s="28" t="s">
        <v>68</v>
      </c>
      <c r="E18" s="40" t="s">
        <v>78</v>
      </c>
      <c r="F18" s="40" t="s">
        <v>48</v>
      </c>
      <c r="G18" s="43" t="s">
        <v>70</v>
      </c>
      <c r="H18" s="154" t="s">
        <v>39</v>
      </c>
      <c r="I18" s="22">
        <f t="shared" si="0"/>
        <v>13000</v>
      </c>
      <c r="J18" s="22">
        <f t="shared" ref="J18:J19" si="5">I18/50</f>
        <v>260</v>
      </c>
      <c r="K18" s="23">
        <v>0</v>
      </c>
      <c r="L18" s="24"/>
      <c r="M18" s="25">
        <v>100</v>
      </c>
      <c r="N18" s="26"/>
      <c r="O18" s="23">
        <v>550</v>
      </c>
      <c r="P18" s="24"/>
      <c r="Q18" s="25">
        <v>650</v>
      </c>
      <c r="R18" s="26"/>
      <c r="S18" s="23">
        <v>4200</v>
      </c>
      <c r="T18" s="24"/>
      <c r="U18" s="25">
        <v>7500</v>
      </c>
      <c r="V18" s="24"/>
      <c r="W18" s="23">
        <v>0</v>
      </c>
      <c r="X18" s="24"/>
      <c r="Y18" s="27">
        <f t="shared" si="1"/>
        <v>0</v>
      </c>
      <c r="AA18" s="1"/>
      <c r="AB18" s="1"/>
      <c r="AC18" s="1"/>
      <c r="AD18" s="1"/>
      <c r="AE18" s="1"/>
      <c r="AF18" s="1"/>
      <c r="AG18" s="1"/>
      <c r="AH18" s="1"/>
    </row>
    <row r="19" spans="1:34" ht="15.75" customHeight="1" x14ac:dyDescent="0.3">
      <c r="A19" s="165"/>
      <c r="B19" s="165"/>
      <c r="C19" s="144"/>
      <c r="D19" s="28" t="s">
        <v>71</v>
      </c>
      <c r="E19" s="40" t="s">
        <v>78</v>
      </c>
      <c r="F19" s="40" t="s">
        <v>79</v>
      </c>
      <c r="G19" s="43" t="s">
        <v>70</v>
      </c>
      <c r="H19" s="153"/>
      <c r="I19" s="22">
        <f t="shared" si="0"/>
        <v>6000</v>
      </c>
      <c r="J19" s="22">
        <f t="shared" si="5"/>
        <v>120</v>
      </c>
      <c r="K19" s="23">
        <v>0</v>
      </c>
      <c r="L19" s="24"/>
      <c r="M19" s="25">
        <v>150</v>
      </c>
      <c r="N19" s="26"/>
      <c r="O19" s="23">
        <v>2050</v>
      </c>
      <c r="P19" s="24"/>
      <c r="Q19" s="25">
        <v>1200</v>
      </c>
      <c r="R19" s="26"/>
      <c r="S19" s="23">
        <v>1000</v>
      </c>
      <c r="T19" s="24"/>
      <c r="U19" s="25">
        <v>1600</v>
      </c>
      <c r="V19" s="24"/>
      <c r="W19" s="23">
        <v>0</v>
      </c>
      <c r="X19" s="24"/>
      <c r="Y19" s="27">
        <f t="shared" si="1"/>
        <v>0</v>
      </c>
      <c r="AA19" s="1"/>
      <c r="AB19" s="1"/>
      <c r="AC19" s="1"/>
      <c r="AD19" s="1"/>
      <c r="AE19" s="1"/>
      <c r="AF19" s="1"/>
      <c r="AG19" s="1"/>
      <c r="AH19" s="1"/>
    </row>
    <row r="20" spans="1:34" ht="15.75" customHeight="1" x14ac:dyDescent="0.3">
      <c r="A20" s="165"/>
      <c r="B20" s="165"/>
      <c r="C20" s="44" t="s">
        <v>80</v>
      </c>
      <c r="D20" s="41"/>
      <c r="E20" s="31" t="s">
        <v>81</v>
      </c>
      <c r="F20" s="31" t="s">
        <v>48</v>
      </c>
      <c r="G20" s="32" t="s">
        <v>70</v>
      </c>
      <c r="H20" s="33" t="s">
        <v>39</v>
      </c>
      <c r="I20" s="34">
        <f t="shared" si="0"/>
        <v>14400</v>
      </c>
      <c r="J20" s="34">
        <f>I20/100</f>
        <v>144</v>
      </c>
      <c r="K20" s="35">
        <v>0</v>
      </c>
      <c r="L20" s="36"/>
      <c r="M20" s="37">
        <v>120</v>
      </c>
      <c r="N20" s="38"/>
      <c r="O20" s="35">
        <v>0</v>
      </c>
      <c r="P20" s="36"/>
      <c r="Q20" s="37">
        <v>1000</v>
      </c>
      <c r="R20" s="38"/>
      <c r="S20" s="35">
        <v>2400</v>
      </c>
      <c r="T20" s="36"/>
      <c r="U20" s="37">
        <v>5380</v>
      </c>
      <c r="V20" s="36"/>
      <c r="W20" s="35">
        <v>5500</v>
      </c>
      <c r="X20" s="36"/>
      <c r="Y20" s="19">
        <f t="shared" si="1"/>
        <v>0</v>
      </c>
      <c r="Z20" s="45"/>
      <c r="AA20" s="46"/>
      <c r="AB20" s="46"/>
      <c r="AC20" s="1"/>
      <c r="AD20" s="1"/>
      <c r="AE20" s="1"/>
      <c r="AF20" s="1"/>
      <c r="AG20" s="1"/>
      <c r="AH20" s="1"/>
    </row>
    <row r="21" spans="1:34" ht="15.75" customHeight="1" x14ac:dyDescent="0.3">
      <c r="A21" s="165"/>
      <c r="B21" s="165"/>
      <c r="C21" s="47" t="s">
        <v>82</v>
      </c>
      <c r="D21" s="28"/>
      <c r="E21" s="40" t="s">
        <v>56</v>
      </c>
      <c r="F21" s="40" t="s">
        <v>37</v>
      </c>
      <c r="G21" s="43" t="s">
        <v>83</v>
      </c>
      <c r="H21" s="48" t="s">
        <v>39</v>
      </c>
      <c r="I21" s="22">
        <f t="shared" si="0"/>
        <v>1360</v>
      </c>
      <c r="J21" s="22">
        <f>I21/20</f>
        <v>68</v>
      </c>
      <c r="K21" s="23">
        <v>100</v>
      </c>
      <c r="L21" s="24"/>
      <c r="M21" s="25">
        <v>120</v>
      </c>
      <c r="N21" s="26"/>
      <c r="O21" s="23">
        <v>1140</v>
      </c>
      <c r="P21" s="24"/>
      <c r="Q21" s="25">
        <v>0</v>
      </c>
      <c r="R21" s="26"/>
      <c r="S21" s="23">
        <v>0</v>
      </c>
      <c r="T21" s="24"/>
      <c r="U21" s="25">
        <v>0</v>
      </c>
      <c r="V21" s="24"/>
      <c r="W21" s="23">
        <v>0</v>
      </c>
      <c r="X21" s="24"/>
      <c r="Y21" s="27">
        <f t="shared" si="1"/>
        <v>0</v>
      </c>
      <c r="AA21" s="1"/>
      <c r="AB21" s="1"/>
      <c r="AC21" s="1"/>
      <c r="AD21" s="1"/>
      <c r="AE21" s="1"/>
      <c r="AF21" s="1"/>
      <c r="AG21" s="1"/>
      <c r="AH21" s="1"/>
    </row>
    <row r="22" spans="1:34" ht="15.75" customHeight="1" x14ac:dyDescent="0.3">
      <c r="A22" s="165"/>
      <c r="B22" s="165"/>
      <c r="C22" s="158" t="s">
        <v>84</v>
      </c>
      <c r="D22" s="41" t="s">
        <v>85</v>
      </c>
      <c r="E22" s="42" t="s">
        <v>62</v>
      </c>
      <c r="F22" s="155" t="s">
        <v>37</v>
      </c>
      <c r="G22" s="156" t="s">
        <v>86</v>
      </c>
      <c r="H22" s="152" t="s">
        <v>39</v>
      </c>
      <c r="I22" s="34">
        <f t="shared" si="0"/>
        <v>12000</v>
      </c>
      <c r="J22" s="34">
        <f t="shared" ref="J22:J25" si="6">I22/50</f>
        <v>240</v>
      </c>
      <c r="K22" s="35">
        <v>0</v>
      </c>
      <c r="L22" s="36"/>
      <c r="M22" s="37">
        <v>100</v>
      </c>
      <c r="N22" s="38"/>
      <c r="O22" s="35">
        <v>150</v>
      </c>
      <c r="P22" s="36"/>
      <c r="Q22" s="37">
        <v>1050</v>
      </c>
      <c r="R22" s="38"/>
      <c r="S22" s="35">
        <v>1000</v>
      </c>
      <c r="T22" s="36"/>
      <c r="U22" s="37">
        <v>4500</v>
      </c>
      <c r="V22" s="36"/>
      <c r="W22" s="35">
        <v>5200</v>
      </c>
      <c r="X22" s="36"/>
      <c r="Y22" s="19">
        <f t="shared" si="1"/>
        <v>0</v>
      </c>
      <c r="AA22" s="1"/>
      <c r="AB22" s="1"/>
      <c r="AC22" s="1"/>
      <c r="AD22" s="1"/>
      <c r="AE22" s="1"/>
      <c r="AF22" s="1"/>
      <c r="AG22" s="1"/>
      <c r="AH22" s="1"/>
    </row>
    <row r="23" spans="1:34" ht="15.75" customHeight="1" x14ac:dyDescent="0.3">
      <c r="A23" s="165"/>
      <c r="B23" s="165"/>
      <c r="C23" s="143"/>
      <c r="D23" s="41" t="s">
        <v>87</v>
      </c>
      <c r="E23" s="155" t="s">
        <v>69</v>
      </c>
      <c r="F23" s="148"/>
      <c r="G23" s="147"/>
      <c r="H23" s="169"/>
      <c r="I23" s="34">
        <f t="shared" si="0"/>
        <v>16800</v>
      </c>
      <c r="J23" s="34">
        <f t="shared" si="6"/>
        <v>336</v>
      </c>
      <c r="K23" s="35">
        <v>0</v>
      </c>
      <c r="L23" s="36"/>
      <c r="M23" s="37">
        <v>200</v>
      </c>
      <c r="N23" s="38"/>
      <c r="O23" s="35">
        <v>1200</v>
      </c>
      <c r="P23" s="36"/>
      <c r="Q23" s="37">
        <v>1250</v>
      </c>
      <c r="R23" s="38"/>
      <c r="S23" s="35">
        <v>4800</v>
      </c>
      <c r="T23" s="36"/>
      <c r="U23" s="37">
        <v>9350</v>
      </c>
      <c r="V23" s="36"/>
      <c r="W23" s="35">
        <v>0</v>
      </c>
      <c r="X23" s="36"/>
      <c r="Y23" s="19">
        <f t="shared" si="1"/>
        <v>0</v>
      </c>
      <c r="AA23" s="1"/>
      <c r="AB23" s="1"/>
      <c r="AC23" s="1"/>
      <c r="AD23" s="1"/>
      <c r="AE23" s="1"/>
      <c r="AF23" s="1"/>
      <c r="AG23" s="1"/>
      <c r="AH23" s="1"/>
    </row>
    <row r="24" spans="1:34" ht="15.75" customHeight="1" x14ac:dyDescent="0.3">
      <c r="A24" s="165"/>
      <c r="B24" s="165"/>
      <c r="C24" s="144"/>
      <c r="D24" s="41" t="s">
        <v>88</v>
      </c>
      <c r="E24" s="148"/>
      <c r="F24" s="42" t="s">
        <v>50</v>
      </c>
      <c r="G24" s="148"/>
      <c r="H24" s="153"/>
      <c r="I24" s="34">
        <f t="shared" si="0"/>
        <v>26400</v>
      </c>
      <c r="J24" s="34">
        <f t="shared" si="6"/>
        <v>528</v>
      </c>
      <c r="K24" s="35">
        <v>0</v>
      </c>
      <c r="L24" s="36"/>
      <c r="M24" s="37">
        <v>200</v>
      </c>
      <c r="N24" s="38"/>
      <c r="O24" s="35">
        <v>2000</v>
      </c>
      <c r="P24" s="36"/>
      <c r="Q24" s="37">
        <v>800</v>
      </c>
      <c r="R24" s="38"/>
      <c r="S24" s="35">
        <v>2800</v>
      </c>
      <c r="T24" s="36"/>
      <c r="U24" s="37">
        <v>15100</v>
      </c>
      <c r="V24" s="36"/>
      <c r="W24" s="35">
        <v>5500</v>
      </c>
      <c r="X24" s="36"/>
      <c r="Y24" s="19">
        <f t="shared" si="1"/>
        <v>0</v>
      </c>
      <c r="AA24" s="1"/>
      <c r="AB24" s="1"/>
      <c r="AC24" s="1"/>
      <c r="AD24" s="1"/>
      <c r="AE24" s="1"/>
      <c r="AF24" s="1"/>
      <c r="AG24" s="1"/>
      <c r="AH24" s="1"/>
    </row>
    <row r="25" spans="1:34" ht="15.75" customHeight="1" x14ac:dyDescent="0.3">
      <c r="A25" s="165"/>
      <c r="B25" s="165"/>
      <c r="C25" s="47" t="s">
        <v>89</v>
      </c>
      <c r="D25" s="28"/>
      <c r="E25" s="40" t="s">
        <v>62</v>
      </c>
      <c r="F25" s="40" t="s">
        <v>37</v>
      </c>
      <c r="G25" s="43" t="s">
        <v>90</v>
      </c>
      <c r="H25" s="48" t="s">
        <v>39</v>
      </c>
      <c r="I25" s="22">
        <f t="shared" si="0"/>
        <v>5600</v>
      </c>
      <c r="J25" s="22">
        <f t="shared" si="6"/>
        <v>112</v>
      </c>
      <c r="K25" s="23">
        <v>15</v>
      </c>
      <c r="L25" s="24"/>
      <c r="M25" s="25">
        <v>255</v>
      </c>
      <c r="N25" s="26"/>
      <c r="O25" s="23">
        <v>660</v>
      </c>
      <c r="P25" s="24"/>
      <c r="Q25" s="25">
        <v>820</v>
      </c>
      <c r="R25" s="26"/>
      <c r="S25" s="23">
        <v>3850</v>
      </c>
      <c r="T25" s="24"/>
      <c r="U25" s="25">
        <v>0</v>
      </c>
      <c r="V25" s="24"/>
      <c r="W25" s="23">
        <v>0</v>
      </c>
      <c r="X25" s="24"/>
      <c r="Y25" s="27">
        <f t="shared" si="1"/>
        <v>0</v>
      </c>
      <c r="AA25" s="1"/>
      <c r="AB25" s="1"/>
      <c r="AC25" s="1"/>
      <c r="AD25" s="1"/>
      <c r="AE25" s="1"/>
      <c r="AF25" s="1"/>
      <c r="AG25" s="1"/>
      <c r="AH25" s="1"/>
    </row>
    <row r="26" spans="1:34" ht="15.75" customHeight="1" x14ac:dyDescent="0.3">
      <c r="A26" s="165"/>
      <c r="B26" s="165"/>
      <c r="C26" s="158" t="s">
        <v>91</v>
      </c>
      <c r="D26" s="41" t="s">
        <v>92</v>
      </c>
      <c r="E26" s="155" t="s">
        <v>56</v>
      </c>
      <c r="F26" s="155" t="s">
        <v>48</v>
      </c>
      <c r="G26" s="156" t="s">
        <v>63</v>
      </c>
      <c r="H26" s="152" t="s">
        <v>39</v>
      </c>
      <c r="I26" s="34">
        <f t="shared" si="0"/>
        <v>400</v>
      </c>
      <c r="J26" s="34">
        <f t="shared" ref="J26:J29" si="7">I26/20</f>
        <v>20</v>
      </c>
      <c r="K26" s="35">
        <v>0</v>
      </c>
      <c r="L26" s="36"/>
      <c r="M26" s="37">
        <v>50</v>
      </c>
      <c r="N26" s="38"/>
      <c r="O26" s="35">
        <v>350</v>
      </c>
      <c r="P26" s="36"/>
      <c r="Q26" s="37">
        <v>0</v>
      </c>
      <c r="R26" s="38"/>
      <c r="S26" s="35">
        <v>0</v>
      </c>
      <c r="T26" s="36"/>
      <c r="U26" s="37">
        <v>0</v>
      </c>
      <c r="V26" s="36"/>
      <c r="W26" s="35">
        <v>0</v>
      </c>
      <c r="X26" s="36"/>
      <c r="Y26" s="19">
        <f t="shared" si="1"/>
        <v>0</v>
      </c>
      <c r="AA26" s="1"/>
      <c r="AB26" s="1"/>
      <c r="AC26" s="1"/>
      <c r="AD26" s="1"/>
      <c r="AE26" s="1"/>
      <c r="AF26" s="1"/>
      <c r="AG26" s="1"/>
      <c r="AH26" s="1"/>
    </row>
    <row r="27" spans="1:34" ht="15.75" customHeight="1" x14ac:dyDescent="0.3">
      <c r="A27" s="165"/>
      <c r="B27" s="165"/>
      <c r="C27" s="144"/>
      <c r="D27" s="41" t="s">
        <v>93</v>
      </c>
      <c r="E27" s="148"/>
      <c r="F27" s="148"/>
      <c r="G27" s="148"/>
      <c r="H27" s="153"/>
      <c r="I27" s="34">
        <f t="shared" si="0"/>
        <v>1300</v>
      </c>
      <c r="J27" s="34">
        <f t="shared" si="7"/>
        <v>65</v>
      </c>
      <c r="K27" s="35">
        <v>0</v>
      </c>
      <c r="L27" s="36"/>
      <c r="M27" s="37">
        <v>550</v>
      </c>
      <c r="N27" s="38"/>
      <c r="O27" s="35">
        <v>750</v>
      </c>
      <c r="P27" s="36"/>
      <c r="Q27" s="37">
        <v>0</v>
      </c>
      <c r="R27" s="38"/>
      <c r="S27" s="35">
        <v>0</v>
      </c>
      <c r="T27" s="36"/>
      <c r="U27" s="37">
        <v>0</v>
      </c>
      <c r="V27" s="36"/>
      <c r="W27" s="35">
        <v>0</v>
      </c>
      <c r="X27" s="36"/>
      <c r="Y27" s="19">
        <f t="shared" si="1"/>
        <v>0</v>
      </c>
      <c r="AA27" s="1"/>
      <c r="AB27" s="1"/>
      <c r="AC27" s="1"/>
      <c r="AD27" s="1"/>
      <c r="AE27" s="1"/>
      <c r="AF27" s="1"/>
      <c r="AG27" s="1"/>
      <c r="AH27" s="1"/>
    </row>
    <row r="28" spans="1:34" ht="15.75" customHeight="1" x14ac:dyDescent="0.3">
      <c r="A28" s="165"/>
      <c r="B28" s="165"/>
      <c r="C28" s="145" t="s">
        <v>94</v>
      </c>
      <c r="D28" s="28" t="s">
        <v>95</v>
      </c>
      <c r="E28" s="40" t="s">
        <v>96</v>
      </c>
      <c r="F28" s="40" t="s">
        <v>97</v>
      </c>
      <c r="G28" s="157" t="s">
        <v>98</v>
      </c>
      <c r="H28" s="154" t="s">
        <v>99</v>
      </c>
      <c r="I28" s="22">
        <f t="shared" si="0"/>
        <v>2400</v>
      </c>
      <c r="J28" s="22">
        <f t="shared" si="7"/>
        <v>120</v>
      </c>
      <c r="K28" s="23">
        <v>0</v>
      </c>
      <c r="L28" s="24"/>
      <c r="M28" s="25">
        <v>0</v>
      </c>
      <c r="N28" s="26"/>
      <c r="O28" s="23">
        <v>0</v>
      </c>
      <c r="P28" s="24"/>
      <c r="Q28" s="25">
        <v>0</v>
      </c>
      <c r="R28" s="26"/>
      <c r="S28" s="23">
        <v>2400</v>
      </c>
      <c r="T28" s="24"/>
      <c r="U28" s="25">
        <v>0</v>
      </c>
      <c r="V28" s="24"/>
      <c r="W28" s="23">
        <v>0</v>
      </c>
      <c r="X28" s="24"/>
      <c r="Y28" s="27">
        <f t="shared" si="1"/>
        <v>0</v>
      </c>
      <c r="AA28" s="1"/>
      <c r="AB28" s="1"/>
      <c r="AC28" s="1"/>
      <c r="AD28" s="1"/>
      <c r="AE28" s="1"/>
      <c r="AF28" s="1"/>
      <c r="AG28" s="1"/>
      <c r="AH28" s="1"/>
    </row>
    <row r="29" spans="1:34" ht="15.75" customHeight="1" x14ac:dyDescent="0.3">
      <c r="A29" s="165"/>
      <c r="B29" s="165"/>
      <c r="C29" s="144"/>
      <c r="D29" s="28" t="s">
        <v>100</v>
      </c>
      <c r="E29" s="40" t="s">
        <v>96</v>
      </c>
      <c r="F29" s="40" t="s">
        <v>101</v>
      </c>
      <c r="G29" s="148"/>
      <c r="H29" s="153"/>
      <c r="I29" s="22">
        <f t="shared" si="0"/>
        <v>5600</v>
      </c>
      <c r="J29" s="22">
        <f t="shared" si="7"/>
        <v>280</v>
      </c>
      <c r="K29" s="23">
        <v>0</v>
      </c>
      <c r="L29" s="24"/>
      <c r="M29" s="25">
        <v>0</v>
      </c>
      <c r="N29" s="26"/>
      <c r="O29" s="23">
        <v>0</v>
      </c>
      <c r="P29" s="24"/>
      <c r="Q29" s="25">
        <v>0</v>
      </c>
      <c r="R29" s="26"/>
      <c r="S29" s="23">
        <v>0</v>
      </c>
      <c r="T29" s="24"/>
      <c r="U29" s="25">
        <v>5600</v>
      </c>
      <c r="V29" s="24"/>
      <c r="W29" s="23">
        <v>0</v>
      </c>
      <c r="X29" s="24"/>
      <c r="Y29" s="27">
        <f t="shared" si="1"/>
        <v>0</v>
      </c>
      <c r="AA29" s="1"/>
      <c r="AB29" s="1"/>
      <c r="AC29" s="1"/>
      <c r="AD29" s="1"/>
      <c r="AE29" s="1"/>
      <c r="AF29" s="1"/>
      <c r="AG29" s="1"/>
      <c r="AH29" s="1"/>
    </row>
    <row r="30" spans="1:34" ht="15.75" customHeight="1" x14ac:dyDescent="0.3">
      <c r="A30" s="165"/>
      <c r="B30" s="165"/>
      <c r="C30" s="158" t="s">
        <v>102</v>
      </c>
      <c r="D30" s="41" t="s">
        <v>103</v>
      </c>
      <c r="E30" s="42" t="s">
        <v>104</v>
      </c>
      <c r="F30" s="42" t="s">
        <v>43</v>
      </c>
      <c r="G30" s="156" t="s">
        <v>105</v>
      </c>
      <c r="H30" s="152" t="s">
        <v>106</v>
      </c>
      <c r="I30" s="34">
        <f t="shared" si="0"/>
        <v>28000</v>
      </c>
      <c r="J30" s="34">
        <f t="shared" ref="J30:J34" si="8">I30/50</f>
        <v>560</v>
      </c>
      <c r="K30" s="35">
        <v>10</v>
      </c>
      <c r="L30" s="36"/>
      <c r="M30" s="37">
        <v>1000</v>
      </c>
      <c r="N30" s="38"/>
      <c r="O30" s="35">
        <v>600</v>
      </c>
      <c r="P30" s="36"/>
      <c r="Q30" s="37">
        <v>0</v>
      </c>
      <c r="R30" s="38"/>
      <c r="S30" s="35">
        <v>2400</v>
      </c>
      <c r="T30" s="36"/>
      <c r="U30" s="37">
        <v>7990</v>
      </c>
      <c r="V30" s="36"/>
      <c r="W30" s="35">
        <v>16000</v>
      </c>
      <c r="X30" s="36"/>
      <c r="Y30" s="19">
        <f t="shared" si="1"/>
        <v>0</v>
      </c>
      <c r="AA30" s="1"/>
      <c r="AB30" s="1"/>
      <c r="AC30" s="1"/>
      <c r="AD30" s="1"/>
      <c r="AE30" s="1"/>
      <c r="AF30" s="1"/>
      <c r="AG30" s="1"/>
      <c r="AH30" s="1"/>
    </row>
    <row r="31" spans="1:34" ht="15.75" customHeight="1" x14ac:dyDescent="0.3">
      <c r="A31" s="165"/>
      <c r="B31" s="165"/>
      <c r="C31" s="143"/>
      <c r="D31" s="41" t="s">
        <v>107</v>
      </c>
      <c r="E31" s="42" t="s">
        <v>108</v>
      </c>
      <c r="F31" s="42" t="s">
        <v>46</v>
      </c>
      <c r="G31" s="147"/>
      <c r="H31" s="169"/>
      <c r="I31" s="34">
        <f t="shared" si="0"/>
        <v>20000</v>
      </c>
      <c r="J31" s="34">
        <f t="shared" si="8"/>
        <v>400</v>
      </c>
      <c r="K31" s="35">
        <v>15</v>
      </c>
      <c r="L31" s="36"/>
      <c r="M31" s="37">
        <v>35</v>
      </c>
      <c r="N31" s="38"/>
      <c r="O31" s="35">
        <v>250</v>
      </c>
      <c r="P31" s="36"/>
      <c r="Q31" s="37">
        <v>600</v>
      </c>
      <c r="R31" s="38"/>
      <c r="S31" s="35">
        <v>1400</v>
      </c>
      <c r="T31" s="36"/>
      <c r="U31" s="37">
        <v>5700</v>
      </c>
      <c r="V31" s="36"/>
      <c r="W31" s="35">
        <v>12000</v>
      </c>
      <c r="X31" s="36"/>
      <c r="Y31" s="19">
        <f t="shared" si="1"/>
        <v>0</v>
      </c>
      <c r="AA31" s="1"/>
      <c r="AB31" s="1"/>
      <c r="AC31" s="1"/>
      <c r="AD31" s="1"/>
      <c r="AE31" s="1"/>
      <c r="AF31" s="1"/>
      <c r="AG31" s="1"/>
      <c r="AH31" s="1"/>
    </row>
    <row r="32" spans="1:34" ht="15.75" customHeight="1" x14ac:dyDescent="0.3">
      <c r="A32" s="165"/>
      <c r="B32" s="165"/>
      <c r="C32" s="143"/>
      <c r="D32" s="41" t="s">
        <v>109</v>
      </c>
      <c r="E32" s="42" t="s">
        <v>56</v>
      </c>
      <c r="F32" s="42" t="s">
        <v>37</v>
      </c>
      <c r="G32" s="147"/>
      <c r="H32" s="169"/>
      <c r="I32" s="34">
        <f t="shared" si="0"/>
        <v>4000</v>
      </c>
      <c r="J32" s="34">
        <f t="shared" si="8"/>
        <v>80</v>
      </c>
      <c r="K32" s="35">
        <v>20</v>
      </c>
      <c r="L32" s="36"/>
      <c r="M32" s="37">
        <v>200</v>
      </c>
      <c r="N32" s="38"/>
      <c r="O32" s="35">
        <v>300</v>
      </c>
      <c r="P32" s="36"/>
      <c r="Q32" s="37">
        <v>400</v>
      </c>
      <c r="R32" s="38"/>
      <c r="S32" s="35">
        <v>600</v>
      </c>
      <c r="T32" s="36"/>
      <c r="U32" s="37">
        <v>2480</v>
      </c>
      <c r="V32" s="36"/>
      <c r="W32" s="35">
        <v>0</v>
      </c>
      <c r="X32" s="36"/>
      <c r="Y32" s="19">
        <f t="shared" si="1"/>
        <v>0</v>
      </c>
      <c r="AA32" s="1"/>
      <c r="AB32" s="1"/>
      <c r="AC32" s="1"/>
      <c r="AD32" s="1"/>
      <c r="AE32" s="1"/>
      <c r="AF32" s="1"/>
      <c r="AG32" s="1"/>
      <c r="AH32" s="1"/>
    </row>
    <row r="33" spans="1:34" ht="15.75" customHeight="1" x14ac:dyDescent="0.3">
      <c r="A33" s="165"/>
      <c r="B33" s="165"/>
      <c r="C33" s="143"/>
      <c r="D33" s="41" t="s">
        <v>110</v>
      </c>
      <c r="E33" s="42" t="s">
        <v>111</v>
      </c>
      <c r="F33" s="42" t="s">
        <v>50</v>
      </c>
      <c r="G33" s="147"/>
      <c r="H33" s="169"/>
      <c r="I33" s="34">
        <f t="shared" si="0"/>
        <v>400</v>
      </c>
      <c r="J33" s="34">
        <f t="shared" si="8"/>
        <v>8</v>
      </c>
      <c r="K33" s="35">
        <v>50</v>
      </c>
      <c r="L33" s="36"/>
      <c r="M33" s="37">
        <v>150</v>
      </c>
      <c r="N33" s="38"/>
      <c r="O33" s="35">
        <v>200</v>
      </c>
      <c r="P33" s="36"/>
      <c r="Q33" s="37">
        <v>0</v>
      </c>
      <c r="R33" s="38"/>
      <c r="S33" s="35">
        <v>0</v>
      </c>
      <c r="T33" s="36"/>
      <c r="U33" s="37">
        <v>0</v>
      </c>
      <c r="V33" s="36"/>
      <c r="W33" s="35">
        <v>0</v>
      </c>
      <c r="X33" s="36"/>
      <c r="Y33" s="19">
        <f t="shared" si="1"/>
        <v>0</v>
      </c>
      <c r="AA33" s="1"/>
      <c r="AB33" s="1"/>
      <c r="AC33" s="1"/>
      <c r="AD33" s="1"/>
      <c r="AE33" s="1"/>
      <c r="AF33" s="1"/>
      <c r="AG33" s="1"/>
      <c r="AH33" s="1"/>
    </row>
    <row r="34" spans="1:34" ht="15.75" customHeight="1" x14ac:dyDescent="0.3">
      <c r="A34" s="139"/>
      <c r="B34" s="139"/>
      <c r="C34" s="159"/>
      <c r="D34" s="49" t="s">
        <v>112</v>
      </c>
      <c r="E34" s="50" t="s">
        <v>113</v>
      </c>
      <c r="F34" s="50" t="s">
        <v>114</v>
      </c>
      <c r="G34" s="160"/>
      <c r="H34" s="170"/>
      <c r="I34" s="51">
        <f t="shared" si="0"/>
        <v>28000</v>
      </c>
      <c r="J34" s="51">
        <f t="shared" si="8"/>
        <v>560</v>
      </c>
      <c r="K34" s="52">
        <v>0</v>
      </c>
      <c r="L34" s="53"/>
      <c r="M34" s="54">
        <v>0</v>
      </c>
      <c r="N34" s="55"/>
      <c r="O34" s="52">
        <v>0</v>
      </c>
      <c r="P34" s="56"/>
      <c r="Q34" s="54">
        <v>0</v>
      </c>
      <c r="R34" s="55"/>
      <c r="S34" s="52">
        <v>0</v>
      </c>
      <c r="T34" s="56"/>
      <c r="U34" s="54">
        <v>4000</v>
      </c>
      <c r="V34" s="56"/>
      <c r="W34" s="52">
        <v>24000</v>
      </c>
      <c r="X34" s="56"/>
      <c r="Y34" s="57">
        <f t="shared" si="1"/>
        <v>0</v>
      </c>
      <c r="AA34" s="1"/>
      <c r="AB34" s="1"/>
      <c r="AC34" s="1"/>
      <c r="AD34" s="1"/>
      <c r="AE34" s="1"/>
      <c r="AF34" s="1"/>
      <c r="AG34" s="1"/>
      <c r="AH34" s="1"/>
    </row>
    <row r="35" spans="1:34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61" t="s">
        <v>115</v>
      </c>
      <c r="X36" s="162"/>
      <c r="Y36" s="58">
        <f>SUM(Y4:Y34)</f>
        <v>0</v>
      </c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49.5" customHeight="1" x14ac:dyDescent="0.3">
      <c r="A38" s="163" t="s">
        <v>116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31"/>
      <c r="Z38" s="59"/>
      <c r="AA38" s="1"/>
      <c r="AB38" s="1"/>
      <c r="AC38" s="1"/>
      <c r="AD38" s="1"/>
      <c r="AE38" s="1"/>
      <c r="AF38" s="1"/>
      <c r="AG38" s="1"/>
      <c r="AH38" s="1"/>
    </row>
    <row r="39" spans="1:34" ht="15.75" customHeight="1" x14ac:dyDescent="0.3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1"/>
      <c r="AB39" s="1"/>
      <c r="AC39" s="1"/>
      <c r="AD39" s="1"/>
      <c r="AE39" s="1"/>
      <c r="AF39" s="1"/>
      <c r="AG39" s="1"/>
      <c r="AH39" s="1"/>
    </row>
    <row r="40" spans="1:34" ht="15.75" customHeight="1" x14ac:dyDescent="0.3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1"/>
      <c r="AB40" s="1"/>
      <c r="AC40" s="1"/>
      <c r="AD40" s="1"/>
      <c r="AE40" s="1"/>
      <c r="AF40" s="1"/>
      <c r="AG40" s="1"/>
      <c r="AH40" s="1"/>
    </row>
    <row r="41" spans="1:34" ht="15.75" customHeight="1" x14ac:dyDescent="0.3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1"/>
      <c r="AB41" s="1"/>
      <c r="AC41" s="1"/>
      <c r="AD41" s="1"/>
      <c r="AE41" s="1"/>
      <c r="AF41" s="1"/>
      <c r="AG41" s="1"/>
      <c r="AH41" s="1"/>
    </row>
    <row r="42" spans="1:34" ht="15.75" customHeight="1" x14ac:dyDescent="0.3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1"/>
      <c r="AB42" s="1"/>
      <c r="AC42" s="1"/>
      <c r="AD42" s="1"/>
      <c r="AE42" s="1"/>
      <c r="AF42" s="1"/>
      <c r="AG42" s="1"/>
      <c r="AH42" s="1"/>
    </row>
    <row r="43" spans="1:34" ht="15.75" customHeight="1" x14ac:dyDescent="0.3">
      <c r="A43" s="1"/>
      <c r="B43" s="1"/>
      <c r="C43" s="1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1"/>
      <c r="AB43" s="1"/>
      <c r="AC43" s="1"/>
      <c r="AD43" s="1"/>
      <c r="AE43" s="1"/>
      <c r="AF43" s="1"/>
      <c r="AG43" s="1"/>
      <c r="AH43" s="1"/>
    </row>
    <row r="44" spans="1:34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ht="15.75" customHeight="1" x14ac:dyDescent="0.25"/>
    <row r="240" spans="1:34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56">
    <mergeCell ref="H14:H15"/>
    <mergeCell ref="C16:C17"/>
    <mergeCell ref="G16:G17"/>
    <mergeCell ref="C22:C24"/>
    <mergeCell ref="F22:F23"/>
    <mergeCell ref="E23:E24"/>
    <mergeCell ref="G22:G24"/>
    <mergeCell ref="H22:H24"/>
    <mergeCell ref="W36:X36"/>
    <mergeCell ref="A38:Y38"/>
    <mergeCell ref="K2:L2"/>
    <mergeCell ref="M2:N2"/>
    <mergeCell ref="A4:A34"/>
    <mergeCell ref="B4:B34"/>
    <mergeCell ref="E5:E8"/>
    <mergeCell ref="H5:H8"/>
    <mergeCell ref="H10:H11"/>
    <mergeCell ref="H30:H34"/>
    <mergeCell ref="E10:E11"/>
    <mergeCell ref="C12:C13"/>
    <mergeCell ref="E12:E13"/>
    <mergeCell ref="C14:C15"/>
    <mergeCell ref="E14:E15"/>
    <mergeCell ref="G14:G15"/>
    <mergeCell ref="C28:C29"/>
    <mergeCell ref="G28:G29"/>
    <mergeCell ref="H28:H29"/>
    <mergeCell ref="C30:C34"/>
    <mergeCell ref="G30:G34"/>
    <mergeCell ref="H16:H17"/>
    <mergeCell ref="C18:C19"/>
    <mergeCell ref="H18:H19"/>
    <mergeCell ref="F26:F27"/>
    <mergeCell ref="G26:G27"/>
    <mergeCell ref="H26:H27"/>
    <mergeCell ref="C26:C27"/>
    <mergeCell ref="E26:E27"/>
    <mergeCell ref="C5:C8"/>
    <mergeCell ref="C10:C11"/>
    <mergeCell ref="G5:G8"/>
    <mergeCell ref="G10:G11"/>
    <mergeCell ref="F12:F13"/>
    <mergeCell ref="G12:G13"/>
    <mergeCell ref="Y2:Y3"/>
    <mergeCell ref="A1:Y1"/>
    <mergeCell ref="A2:A3"/>
    <mergeCell ref="B2:B3"/>
    <mergeCell ref="C2:C3"/>
    <mergeCell ref="D2:D3"/>
    <mergeCell ref="I2:I3"/>
    <mergeCell ref="J2:J3"/>
    <mergeCell ref="O2:P2"/>
    <mergeCell ref="Q2:R2"/>
    <mergeCell ref="S2:T2"/>
    <mergeCell ref="U2:V2"/>
    <mergeCell ref="W2:X2"/>
  </mergeCells>
  <printOptions horizontalCentered="1"/>
  <pageMargins left="0.7" right="0.7" top="0.75" bottom="0.75" header="0" footer="0"/>
  <pageSetup paperSize="9" scale="38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AB1000"/>
  <sheetViews>
    <sheetView workbookViewId="0"/>
  </sheetViews>
  <sheetFormatPr defaultColWidth="12.6640625" defaultRowHeight="15" customHeight="1" x14ac:dyDescent="0.25"/>
  <cols>
    <col min="1" max="1" width="12.77734375" customWidth="1"/>
    <col min="2" max="2" width="16.77734375" customWidth="1"/>
    <col min="3" max="3" width="16.6640625" customWidth="1"/>
    <col min="4" max="4" width="45.77734375" customWidth="1"/>
    <col min="5" max="5" width="8.109375" hidden="1" customWidth="1"/>
    <col min="6" max="6" width="4.88671875" hidden="1" customWidth="1"/>
    <col min="7" max="7" width="5.6640625" hidden="1" customWidth="1"/>
    <col min="8" max="8" width="8.21875" hidden="1" customWidth="1"/>
    <col min="9" max="9" width="24.6640625" hidden="1" customWidth="1"/>
    <col min="10" max="10" width="20.21875" hidden="1" customWidth="1"/>
    <col min="11" max="11" width="40.6640625" hidden="1" customWidth="1"/>
    <col min="12" max="12" width="13.88671875" customWidth="1"/>
    <col min="13" max="13" width="12.33203125" customWidth="1"/>
    <col min="14" max="14" width="11.33203125" customWidth="1"/>
    <col min="15" max="15" width="10.6640625" customWidth="1"/>
    <col min="16" max="16" width="11" customWidth="1"/>
    <col min="17" max="17" width="10.6640625" customWidth="1"/>
    <col min="18" max="18" width="11" customWidth="1"/>
    <col min="19" max="19" width="10" customWidth="1"/>
    <col min="20" max="20" width="11" customWidth="1"/>
    <col min="21" max="21" width="10.21875" customWidth="1"/>
    <col min="22" max="22" width="11.6640625" customWidth="1"/>
    <col min="23" max="23" width="10" customWidth="1"/>
    <col min="24" max="24" width="10.77734375" customWidth="1"/>
    <col min="25" max="25" width="10.6640625" customWidth="1"/>
    <col min="26" max="26" width="11.33203125" customWidth="1"/>
    <col min="27" max="27" width="10.88671875" customWidth="1"/>
  </cols>
  <sheetData>
    <row r="1" spans="1:28" ht="15.75" customHeight="1" x14ac:dyDescent="0.3">
      <c r="A1" s="60"/>
      <c r="K1" s="184" t="s">
        <v>0</v>
      </c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61"/>
      <c r="Y1" s="61"/>
      <c r="Z1" s="61"/>
      <c r="AA1" s="61"/>
      <c r="AB1" s="61"/>
    </row>
    <row r="2" spans="1:28" ht="59.25" customHeight="1" x14ac:dyDescent="0.25">
      <c r="A2" s="138" t="s">
        <v>1</v>
      </c>
      <c r="B2" s="138" t="s">
        <v>2</v>
      </c>
      <c r="C2" s="140" t="s">
        <v>3</v>
      </c>
      <c r="D2" s="138" t="s">
        <v>4</v>
      </c>
      <c r="L2" s="138" t="s">
        <v>117</v>
      </c>
      <c r="M2" s="138" t="s">
        <v>6</v>
      </c>
      <c r="N2" s="133" t="s">
        <v>118</v>
      </c>
      <c r="O2" s="131"/>
      <c r="P2" s="130" t="s">
        <v>119</v>
      </c>
      <c r="Q2" s="132"/>
      <c r="R2" s="133" t="s">
        <v>120</v>
      </c>
      <c r="S2" s="131"/>
      <c r="T2" s="130" t="s">
        <v>121</v>
      </c>
      <c r="U2" s="132"/>
      <c r="V2" s="133" t="s">
        <v>122</v>
      </c>
      <c r="W2" s="131"/>
      <c r="X2" s="130" t="s">
        <v>123</v>
      </c>
      <c r="Y2" s="132"/>
      <c r="Z2" s="133" t="s">
        <v>124</v>
      </c>
      <c r="AA2" s="131"/>
      <c r="AB2" s="138" t="s">
        <v>14</v>
      </c>
    </row>
    <row r="3" spans="1:28" ht="36.75" customHeight="1" x14ac:dyDescent="0.25">
      <c r="A3" s="165"/>
      <c r="B3" s="165"/>
      <c r="C3" s="185"/>
      <c r="D3" s="165"/>
      <c r="E3" s="138" t="s">
        <v>15</v>
      </c>
      <c r="F3" s="133" t="s">
        <v>16</v>
      </c>
      <c r="G3" s="131"/>
      <c r="H3" s="138" t="s">
        <v>125</v>
      </c>
      <c r="I3" s="138" t="s">
        <v>126</v>
      </c>
      <c r="J3" s="138" t="s">
        <v>127</v>
      </c>
      <c r="K3" s="138" t="s">
        <v>18</v>
      </c>
      <c r="L3" s="165"/>
      <c r="M3" s="165"/>
      <c r="N3" s="172" t="s">
        <v>128</v>
      </c>
      <c r="O3" s="174" t="s">
        <v>20</v>
      </c>
      <c r="P3" s="172" t="s">
        <v>129</v>
      </c>
      <c r="Q3" s="174" t="s">
        <v>130</v>
      </c>
      <c r="R3" s="172" t="s">
        <v>131</v>
      </c>
      <c r="S3" s="174" t="s">
        <v>132</v>
      </c>
      <c r="T3" s="172" t="s">
        <v>133</v>
      </c>
      <c r="U3" s="174" t="s">
        <v>134</v>
      </c>
      <c r="V3" s="172" t="s">
        <v>135</v>
      </c>
      <c r="W3" s="174" t="s">
        <v>136</v>
      </c>
      <c r="X3" s="172" t="s">
        <v>137</v>
      </c>
      <c r="Y3" s="174" t="s">
        <v>138</v>
      </c>
      <c r="Z3" s="172" t="s">
        <v>139</v>
      </c>
      <c r="AA3" s="174" t="s">
        <v>140</v>
      </c>
      <c r="AB3" s="165"/>
    </row>
    <row r="4" spans="1:28" ht="49.5" customHeight="1" x14ac:dyDescent="0.25">
      <c r="A4" s="139"/>
      <c r="B4" s="139"/>
      <c r="C4" s="141"/>
      <c r="D4" s="139"/>
      <c r="E4" s="139"/>
      <c r="F4" s="4" t="s">
        <v>141</v>
      </c>
      <c r="G4" s="4" t="s">
        <v>142</v>
      </c>
      <c r="H4" s="139"/>
      <c r="I4" s="139"/>
      <c r="J4" s="139"/>
      <c r="K4" s="139"/>
      <c r="L4" s="139"/>
      <c r="M4" s="139"/>
      <c r="N4" s="173"/>
      <c r="O4" s="175"/>
      <c r="P4" s="173"/>
      <c r="Q4" s="175"/>
      <c r="R4" s="173"/>
      <c r="S4" s="175"/>
      <c r="T4" s="173"/>
      <c r="U4" s="175"/>
      <c r="V4" s="173"/>
      <c r="W4" s="175"/>
      <c r="X4" s="173"/>
      <c r="Y4" s="175"/>
      <c r="Z4" s="173"/>
      <c r="AA4" s="175"/>
      <c r="AB4" s="139"/>
    </row>
    <row r="5" spans="1:28" ht="73.5" customHeight="1" x14ac:dyDescent="0.25">
      <c r="A5" s="164" t="s">
        <v>143</v>
      </c>
      <c r="B5" s="166">
        <f>SUM(M5:M29)</f>
        <v>1251.2</v>
      </c>
      <c r="C5" s="142" t="s">
        <v>144</v>
      </c>
      <c r="D5" s="62" t="s">
        <v>145</v>
      </c>
      <c r="E5" s="181" t="s">
        <v>56</v>
      </c>
      <c r="F5" s="181" t="s">
        <v>48</v>
      </c>
      <c r="G5" s="63" t="s">
        <v>146</v>
      </c>
      <c r="H5" s="63">
        <v>260</v>
      </c>
      <c r="I5" s="181" t="s">
        <v>147</v>
      </c>
      <c r="J5" s="182" t="s">
        <v>148</v>
      </c>
      <c r="K5" s="183" t="s">
        <v>149</v>
      </c>
      <c r="L5" s="64">
        <f t="shared" ref="L5:L29" si="0">(N5+P5+R5+T5+V5+X5+Z5)</f>
        <v>1600</v>
      </c>
      <c r="M5" s="65">
        <f t="shared" ref="M5:M6" si="1">L5/20</f>
        <v>80</v>
      </c>
      <c r="N5" s="66">
        <v>0</v>
      </c>
      <c r="O5" s="67"/>
      <c r="P5" s="68">
        <v>400</v>
      </c>
      <c r="Q5" s="67"/>
      <c r="R5" s="66">
        <v>800</v>
      </c>
      <c r="S5" s="67"/>
      <c r="T5" s="68">
        <v>400</v>
      </c>
      <c r="U5" s="67"/>
      <c r="V5" s="66">
        <v>0</v>
      </c>
      <c r="W5" s="67"/>
      <c r="X5" s="68">
        <v>0</v>
      </c>
      <c r="Y5" s="67"/>
      <c r="Z5" s="66">
        <v>0</v>
      </c>
      <c r="AA5" s="67"/>
      <c r="AB5" s="69">
        <f t="shared" ref="AB5:AB29" si="2">(N5*O5)+(P5*Q5)+(R5*S5)+(T5*U5)+(V5*W5)+(X5*Y5)+(Z5*AA5)</f>
        <v>0</v>
      </c>
    </row>
    <row r="6" spans="1:28" ht="75" customHeight="1" x14ac:dyDescent="0.25">
      <c r="A6" s="165"/>
      <c r="B6" s="165"/>
      <c r="C6" s="144"/>
      <c r="D6" s="70" t="s">
        <v>150</v>
      </c>
      <c r="E6" s="148"/>
      <c r="F6" s="148"/>
      <c r="G6" s="40" t="s">
        <v>79</v>
      </c>
      <c r="H6" s="40">
        <v>260</v>
      </c>
      <c r="I6" s="148"/>
      <c r="J6" s="148"/>
      <c r="K6" s="153"/>
      <c r="L6" s="22">
        <f t="shared" si="0"/>
        <v>4800</v>
      </c>
      <c r="M6" s="71">
        <f t="shared" si="1"/>
        <v>240</v>
      </c>
      <c r="N6" s="72">
        <v>0</v>
      </c>
      <c r="O6" s="73"/>
      <c r="P6" s="74">
        <v>2000</v>
      </c>
      <c r="Q6" s="73"/>
      <c r="R6" s="72">
        <v>2800</v>
      </c>
      <c r="S6" s="73"/>
      <c r="T6" s="74">
        <v>0</v>
      </c>
      <c r="U6" s="73"/>
      <c r="V6" s="72">
        <v>0</v>
      </c>
      <c r="W6" s="73"/>
      <c r="X6" s="74">
        <v>0</v>
      </c>
      <c r="Y6" s="73"/>
      <c r="Z6" s="72">
        <v>0</v>
      </c>
      <c r="AA6" s="73"/>
      <c r="AB6" s="75">
        <f t="shared" si="2"/>
        <v>0</v>
      </c>
    </row>
    <row r="7" spans="1:28" ht="15.75" customHeight="1" x14ac:dyDescent="0.3">
      <c r="A7" s="165"/>
      <c r="B7" s="165"/>
      <c r="C7" s="158" t="s">
        <v>151</v>
      </c>
      <c r="D7" s="41" t="s">
        <v>152</v>
      </c>
      <c r="E7" s="155" t="s">
        <v>56</v>
      </c>
      <c r="F7" s="155" t="s">
        <v>37</v>
      </c>
      <c r="G7" s="42" t="s">
        <v>43</v>
      </c>
      <c r="H7" s="42" t="s">
        <v>153</v>
      </c>
      <c r="I7" s="155" t="s">
        <v>154</v>
      </c>
      <c r="J7" s="176" t="s">
        <v>148</v>
      </c>
      <c r="K7" s="177" t="s">
        <v>155</v>
      </c>
      <c r="L7" s="34">
        <f t="shared" si="0"/>
        <v>20</v>
      </c>
      <c r="M7" s="76">
        <f t="shared" ref="M7:M14" si="3">L7/5</f>
        <v>4</v>
      </c>
      <c r="N7" s="77">
        <v>20</v>
      </c>
      <c r="O7" s="78"/>
      <c r="P7" s="79">
        <v>0</v>
      </c>
      <c r="Q7" s="78"/>
      <c r="R7" s="77">
        <v>0</v>
      </c>
      <c r="S7" s="78"/>
      <c r="T7" s="79">
        <v>0</v>
      </c>
      <c r="U7" s="78"/>
      <c r="V7" s="77">
        <v>0</v>
      </c>
      <c r="W7" s="78"/>
      <c r="X7" s="79">
        <v>0</v>
      </c>
      <c r="Y7" s="78"/>
      <c r="Z7" s="77">
        <v>0</v>
      </c>
      <c r="AA7" s="78"/>
      <c r="AB7" s="80">
        <f t="shared" si="2"/>
        <v>0</v>
      </c>
    </row>
    <row r="8" spans="1:28" ht="15.75" customHeight="1" x14ac:dyDescent="0.3">
      <c r="A8" s="165"/>
      <c r="B8" s="165"/>
      <c r="C8" s="143"/>
      <c r="D8" s="41" t="s">
        <v>156</v>
      </c>
      <c r="E8" s="147"/>
      <c r="F8" s="147"/>
      <c r="G8" s="42" t="s">
        <v>46</v>
      </c>
      <c r="H8" s="42" t="s">
        <v>153</v>
      </c>
      <c r="I8" s="147"/>
      <c r="J8" s="147"/>
      <c r="K8" s="169"/>
      <c r="L8" s="34">
        <f t="shared" si="0"/>
        <v>25</v>
      </c>
      <c r="M8" s="76">
        <f t="shared" si="3"/>
        <v>5</v>
      </c>
      <c r="N8" s="77">
        <v>25</v>
      </c>
      <c r="O8" s="78"/>
      <c r="P8" s="79">
        <v>0</v>
      </c>
      <c r="Q8" s="78"/>
      <c r="R8" s="77">
        <v>0</v>
      </c>
      <c r="S8" s="78"/>
      <c r="T8" s="79">
        <v>0</v>
      </c>
      <c r="U8" s="78"/>
      <c r="V8" s="77">
        <v>0</v>
      </c>
      <c r="W8" s="78"/>
      <c r="X8" s="79">
        <v>0</v>
      </c>
      <c r="Y8" s="78"/>
      <c r="Z8" s="77">
        <v>0</v>
      </c>
      <c r="AA8" s="78"/>
      <c r="AB8" s="80">
        <f t="shared" si="2"/>
        <v>0</v>
      </c>
    </row>
    <row r="9" spans="1:28" ht="15.75" customHeight="1" x14ac:dyDescent="0.3">
      <c r="A9" s="165"/>
      <c r="B9" s="165"/>
      <c r="C9" s="143"/>
      <c r="D9" s="41" t="s">
        <v>157</v>
      </c>
      <c r="E9" s="147"/>
      <c r="F9" s="147"/>
      <c r="G9" s="42" t="s">
        <v>37</v>
      </c>
      <c r="H9" s="42" t="s">
        <v>153</v>
      </c>
      <c r="I9" s="147"/>
      <c r="J9" s="147"/>
      <c r="K9" s="169"/>
      <c r="L9" s="34">
        <f t="shared" si="0"/>
        <v>25</v>
      </c>
      <c r="M9" s="76">
        <f t="shared" si="3"/>
        <v>5</v>
      </c>
      <c r="N9" s="77">
        <v>25</v>
      </c>
      <c r="O9" s="78"/>
      <c r="P9" s="79">
        <v>0</v>
      </c>
      <c r="Q9" s="78"/>
      <c r="R9" s="77">
        <v>0</v>
      </c>
      <c r="S9" s="78"/>
      <c r="T9" s="79">
        <v>0</v>
      </c>
      <c r="U9" s="78"/>
      <c r="V9" s="77">
        <v>0</v>
      </c>
      <c r="W9" s="78"/>
      <c r="X9" s="79">
        <v>0</v>
      </c>
      <c r="Y9" s="78"/>
      <c r="Z9" s="77">
        <v>0</v>
      </c>
      <c r="AA9" s="78"/>
      <c r="AB9" s="80">
        <f t="shared" si="2"/>
        <v>0</v>
      </c>
    </row>
    <row r="10" spans="1:28" ht="15.75" customHeight="1" x14ac:dyDescent="0.3">
      <c r="A10" s="165"/>
      <c r="B10" s="165"/>
      <c r="C10" s="143"/>
      <c r="D10" s="41" t="s">
        <v>158</v>
      </c>
      <c r="E10" s="147"/>
      <c r="F10" s="147"/>
      <c r="G10" s="42" t="s">
        <v>50</v>
      </c>
      <c r="H10" s="42" t="s">
        <v>153</v>
      </c>
      <c r="I10" s="147"/>
      <c r="J10" s="147"/>
      <c r="K10" s="169"/>
      <c r="L10" s="34">
        <f t="shared" si="0"/>
        <v>25</v>
      </c>
      <c r="M10" s="76">
        <f t="shared" si="3"/>
        <v>5</v>
      </c>
      <c r="N10" s="77">
        <v>25</v>
      </c>
      <c r="O10" s="78"/>
      <c r="P10" s="79">
        <v>0</v>
      </c>
      <c r="Q10" s="78"/>
      <c r="R10" s="77">
        <v>0</v>
      </c>
      <c r="S10" s="78"/>
      <c r="T10" s="79">
        <v>0</v>
      </c>
      <c r="U10" s="78"/>
      <c r="V10" s="77">
        <v>0</v>
      </c>
      <c r="W10" s="78"/>
      <c r="X10" s="79">
        <v>0</v>
      </c>
      <c r="Y10" s="78"/>
      <c r="Z10" s="77">
        <v>0</v>
      </c>
      <c r="AA10" s="78"/>
      <c r="AB10" s="80">
        <f t="shared" si="2"/>
        <v>0</v>
      </c>
    </row>
    <row r="11" spans="1:28" ht="15.75" customHeight="1" x14ac:dyDescent="0.3">
      <c r="A11" s="165"/>
      <c r="B11" s="165"/>
      <c r="C11" s="143"/>
      <c r="D11" s="41" t="s">
        <v>159</v>
      </c>
      <c r="E11" s="147"/>
      <c r="F11" s="147"/>
      <c r="G11" s="42" t="s">
        <v>43</v>
      </c>
      <c r="H11" s="42" t="s">
        <v>160</v>
      </c>
      <c r="I11" s="147"/>
      <c r="J11" s="147"/>
      <c r="K11" s="169"/>
      <c r="L11" s="34">
        <f t="shared" si="0"/>
        <v>20</v>
      </c>
      <c r="M11" s="76">
        <f t="shared" si="3"/>
        <v>4</v>
      </c>
      <c r="N11" s="77">
        <v>20</v>
      </c>
      <c r="O11" s="78"/>
      <c r="P11" s="79">
        <v>0</v>
      </c>
      <c r="Q11" s="78"/>
      <c r="R11" s="77">
        <v>0</v>
      </c>
      <c r="S11" s="78"/>
      <c r="T11" s="79">
        <v>0</v>
      </c>
      <c r="U11" s="78"/>
      <c r="V11" s="77">
        <v>0</v>
      </c>
      <c r="W11" s="78"/>
      <c r="X11" s="79">
        <v>0</v>
      </c>
      <c r="Y11" s="78"/>
      <c r="Z11" s="77">
        <v>0</v>
      </c>
      <c r="AA11" s="78"/>
      <c r="AB11" s="80">
        <f t="shared" si="2"/>
        <v>0</v>
      </c>
    </row>
    <row r="12" spans="1:28" ht="15.75" customHeight="1" x14ac:dyDescent="0.3">
      <c r="A12" s="165"/>
      <c r="B12" s="165"/>
      <c r="C12" s="143"/>
      <c r="D12" s="41" t="s">
        <v>161</v>
      </c>
      <c r="E12" s="147"/>
      <c r="F12" s="147"/>
      <c r="G12" s="42" t="s">
        <v>46</v>
      </c>
      <c r="H12" s="42" t="s">
        <v>160</v>
      </c>
      <c r="I12" s="147"/>
      <c r="J12" s="147"/>
      <c r="K12" s="169"/>
      <c r="L12" s="34">
        <f t="shared" si="0"/>
        <v>25</v>
      </c>
      <c r="M12" s="76">
        <f t="shared" si="3"/>
        <v>5</v>
      </c>
      <c r="N12" s="77">
        <v>25</v>
      </c>
      <c r="O12" s="78"/>
      <c r="P12" s="79">
        <v>0</v>
      </c>
      <c r="Q12" s="78"/>
      <c r="R12" s="77">
        <v>0</v>
      </c>
      <c r="S12" s="78"/>
      <c r="T12" s="79">
        <v>0</v>
      </c>
      <c r="U12" s="78"/>
      <c r="V12" s="77">
        <v>0</v>
      </c>
      <c r="W12" s="78"/>
      <c r="X12" s="79">
        <v>0</v>
      </c>
      <c r="Y12" s="78"/>
      <c r="Z12" s="77">
        <v>0</v>
      </c>
      <c r="AA12" s="78"/>
      <c r="AB12" s="80">
        <f t="shared" si="2"/>
        <v>0</v>
      </c>
    </row>
    <row r="13" spans="1:28" ht="15.75" customHeight="1" x14ac:dyDescent="0.3">
      <c r="A13" s="165"/>
      <c r="B13" s="165"/>
      <c r="C13" s="143"/>
      <c r="D13" s="41" t="s">
        <v>162</v>
      </c>
      <c r="E13" s="147"/>
      <c r="F13" s="147"/>
      <c r="G13" s="42" t="s">
        <v>37</v>
      </c>
      <c r="H13" s="42" t="s">
        <v>160</v>
      </c>
      <c r="I13" s="147"/>
      <c r="J13" s="147"/>
      <c r="K13" s="169"/>
      <c r="L13" s="34">
        <f t="shared" si="0"/>
        <v>25</v>
      </c>
      <c r="M13" s="76">
        <f t="shared" si="3"/>
        <v>5</v>
      </c>
      <c r="N13" s="77">
        <v>25</v>
      </c>
      <c r="O13" s="78"/>
      <c r="P13" s="79">
        <v>0</v>
      </c>
      <c r="Q13" s="78"/>
      <c r="R13" s="77">
        <v>0</v>
      </c>
      <c r="S13" s="78"/>
      <c r="T13" s="79">
        <v>0</v>
      </c>
      <c r="U13" s="78"/>
      <c r="V13" s="77">
        <v>0</v>
      </c>
      <c r="W13" s="78"/>
      <c r="X13" s="79">
        <v>0</v>
      </c>
      <c r="Y13" s="78"/>
      <c r="Z13" s="77">
        <v>0</v>
      </c>
      <c r="AA13" s="78"/>
      <c r="AB13" s="80">
        <f t="shared" si="2"/>
        <v>0</v>
      </c>
    </row>
    <row r="14" spans="1:28" ht="15.75" customHeight="1" x14ac:dyDescent="0.3">
      <c r="A14" s="165"/>
      <c r="B14" s="165"/>
      <c r="C14" s="144"/>
      <c r="D14" s="41" t="s">
        <v>163</v>
      </c>
      <c r="E14" s="148"/>
      <c r="F14" s="148"/>
      <c r="G14" s="42" t="s">
        <v>50</v>
      </c>
      <c r="H14" s="42" t="s">
        <v>160</v>
      </c>
      <c r="I14" s="148"/>
      <c r="J14" s="148"/>
      <c r="K14" s="153"/>
      <c r="L14" s="34">
        <f t="shared" si="0"/>
        <v>25</v>
      </c>
      <c r="M14" s="76">
        <f t="shared" si="3"/>
        <v>5</v>
      </c>
      <c r="N14" s="77">
        <v>25</v>
      </c>
      <c r="O14" s="78"/>
      <c r="P14" s="79">
        <v>0</v>
      </c>
      <c r="Q14" s="78"/>
      <c r="R14" s="77">
        <v>0</v>
      </c>
      <c r="S14" s="78"/>
      <c r="T14" s="79">
        <v>0</v>
      </c>
      <c r="U14" s="78"/>
      <c r="V14" s="77">
        <v>0</v>
      </c>
      <c r="W14" s="78"/>
      <c r="X14" s="79">
        <v>0</v>
      </c>
      <c r="Y14" s="78"/>
      <c r="Z14" s="77">
        <v>0</v>
      </c>
      <c r="AA14" s="78"/>
      <c r="AB14" s="80">
        <f t="shared" si="2"/>
        <v>0</v>
      </c>
    </row>
    <row r="15" spans="1:28" ht="15.75" customHeight="1" x14ac:dyDescent="0.3">
      <c r="A15" s="165"/>
      <c r="B15" s="165"/>
      <c r="C15" s="47" t="s">
        <v>164</v>
      </c>
      <c r="D15" s="28"/>
      <c r="E15" s="40" t="s">
        <v>69</v>
      </c>
      <c r="F15" s="40" t="s">
        <v>101</v>
      </c>
      <c r="G15" s="40" t="s">
        <v>101</v>
      </c>
      <c r="H15" s="40" t="s">
        <v>165</v>
      </c>
      <c r="I15" s="40" t="s">
        <v>166</v>
      </c>
      <c r="J15" s="81" t="s">
        <v>167</v>
      </c>
      <c r="K15" s="82" t="s">
        <v>168</v>
      </c>
      <c r="L15" s="22">
        <f t="shared" si="0"/>
        <v>4160</v>
      </c>
      <c r="M15" s="22">
        <f t="shared" ref="M15:M18" si="4">L15/50</f>
        <v>83.2</v>
      </c>
      <c r="N15" s="72">
        <v>40</v>
      </c>
      <c r="O15" s="73"/>
      <c r="P15" s="74">
        <v>0</v>
      </c>
      <c r="Q15" s="73"/>
      <c r="R15" s="72">
        <v>1700</v>
      </c>
      <c r="S15" s="73"/>
      <c r="T15" s="74">
        <v>920</v>
      </c>
      <c r="U15" s="73"/>
      <c r="V15" s="72">
        <v>0</v>
      </c>
      <c r="W15" s="73"/>
      <c r="X15" s="74">
        <v>1500</v>
      </c>
      <c r="Y15" s="73"/>
      <c r="Z15" s="72">
        <v>0</v>
      </c>
      <c r="AA15" s="73"/>
      <c r="AB15" s="75">
        <f t="shared" si="2"/>
        <v>0</v>
      </c>
    </row>
    <row r="16" spans="1:28" ht="15.75" customHeight="1" x14ac:dyDescent="0.3">
      <c r="A16" s="165"/>
      <c r="B16" s="165"/>
      <c r="C16" s="158" t="s">
        <v>169</v>
      </c>
      <c r="D16" s="41" t="s">
        <v>170</v>
      </c>
      <c r="E16" s="155" t="s">
        <v>69</v>
      </c>
      <c r="F16" s="155" t="s">
        <v>48</v>
      </c>
      <c r="G16" s="42" t="s">
        <v>101</v>
      </c>
      <c r="H16" s="42" t="s">
        <v>165</v>
      </c>
      <c r="I16" s="176" t="s">
        <v>171</v>
      </c>
      <c r="J16" s="176" t="s">
        <v>167</v>
      </c>
      <c r="K16" s="177" t="s">
        <v>172</v>
      </c>
      <c r="L16" s="34">
        <f t="shared" si="0"/>
        <v>10000</v>
      </c>
      <c r="M16" s="76">
        <f t="shared" si="4"/>
        <v>200</v>
      </c>
      <c r="N16" s="77">
        <v>500</v>
      </c>
      <c r="O16" s="78"/>
      <c r="P16" s="79">
        <v>0</v>
      </c>
      <c r="Q16" s="78"/>
      <c r="R16" s="77">
        <v>1800</v>
      </c>
      <c r="S16" s="78"/>
      <c r="T16" s="79">
        <v>400</v>
      </c>
      <c r="U16" s="78"/>
      <c r="V16" s="77">
        <v>2500</v>
      </c>
      <c r="W16" s="78"/>
      <c r="X16" s="79">
        <v>4800</v>
      </c>
      <c r="Y16" s="78"/>
      <c r="Z16" s="77">
        <v>0</v>
      </c>
      <c r="AA16" s="78"/>
      <c r="AB16" s="80">
        <f t="shared" si="2"/>
        <v>0</v>
      </c>
    </row>
    <row r="17" spans="1:28" ht="15.75" customHeight="1" x14ac:dyDescent="0.3">
      <c r="A17" s="165"/>
      <c r="B17" s="165"/>
      <c r="C17" s="143"/>
      <c r="D17" s="41" t="s">
        <v>173</v>
      </c>
      <c r="E17" s="147"/>
      <c r="F17" s="147"/>
      <c r="G17" s="42" t="s">
        <v>97</v>
      </c>
      <c r="H17" s="42" t="s">
        <v>165</v>
      </c>
      <c r="I17" s="147"/>
      <c r="J17" s="147"/>
      <c r="K17" s="169"/>
      <c r="L17" s="34">
        <f t="shared" si="0"/>
        <v>4000</v>
      </c>
      <c r="M17" s="76">
        <f t="shared" si="4"/>
        <v>80</v>
      </c>
      <c r="N17" s="77">
        <v>0</v>
      </c>
      <c r="O17" s="78"/>
      <c r="P17" s="79">
        <v>1200</v>
      </c>
      <c r="Q17" s="78"/>
      <c r="R17" s="77">
        <v>400</v>
      </c>
      <c r="S17" s="78"/>
      <c r="T17" s="79">
        <v>600</v>
      </c>
      <c r="U17" s="78"/>
      <c r="V17" s="77">
        <v>1800</v>
      </c>
      <c r="W17" s="78"/>
      <c r="X17" s="79">
        <v>0</v>
      </c>
      <c r="Y17" s="78"/>
      <c r="Z17" s="77">
        <v>0</v>
      </c>
      <c r="AA17" s="78"/>
      <c r="AB17" s="80">
        <f t="shared" si="2"/>
        <v>0</v>
      </c>
    </row>
    <row r="18" spans="1:28" ht="15.75" customHeight="1" x14ac:dyDescent="0.3">
      <c r="A18" s="165"/>
      <c r="B18" s="165"/>
      <c r="C18" s="144"/>
      <c r="D18" s="41" t="s">
        <v>157</v>
      </c>
      <c r="E18" s="148"/>
      <c r="F18" s="148"/>
      <c r="G18" s="42" t="s">
        <v>48</v>
      </c>
      <c r="H18" s="42" t="s">
        <v>165</v>
      </c>
      <c r="I18" s="148"/>
      <c r="J18" s="148"/>
      <c r="K18" s="153"/>
      <c r="L18" s="34">
        <f t="shared" si="0"/>
        <v>3200</v>
      </c>
      <c r="M18" s="76">
        <f t="shared" si="4"/>
        <v>64</v>
      </c>
      <c r="N18" s="77">
        <v>0</v>
      </c>
      <c r="O18" s="78"/>
      <c r="P18" s="79">
        <v>800</v>
      </c>
      <c r="Q18" s="78"/>
      <c r="R18" s="77">
        <v>600</v>
      </c>
      <c r="S18" s="78"/>
      <c r="T18" s="79">
        <v>900</v>
      </c>
      <c r="U18" s="78"/>
      <c r="V18" s="77">
        <v>900</v>
      </c>
      <c r="W18" s="78"/>
      <c r="X18" s="79">
        <v>0</v>
      </c>
      <c r="Y18" s="78"/>
      <c r="Z18" s="77">
        <v>0</v>
      </c>
      <c r="AA18" s="78"/>
      <c r="AB18" s="80">
        <f t="shared" si="2"/>
        <v>0</v>
      </c>
    </row>
    <row r="19" spans="1:28" ht="15.75" customHeight="1" x14ac:dyDescent="0.3">
      <c r="A19" s="165"/>
      <c r="B19" s="165"/>
      <c r="C19" s="145" t="s">
        <v>174</v>
      </c>
      <c r="D19" s="28" t="s">
        <v>175</v>
      </c>
      <c r="E19" s="171" t="s">
        <v>56</v>
      </c>
      <c r="F19" s="171" t="s">
        <v>48</v>
      </c>
      <c r="G19" s="40" t="s">
        <v>146</v>
      </c>
      <c r="H19" s="40" t="s">
        <v>176</v>
      </c>
      <c r="I19" s="186" t="s">
        <v>177</v>
      </c>
      <c r="J19" s="186" t="s">
        <v>167</v>
      </c>
      <c r="K19" s="187" t="s">
        <v>178</v>
      </c>
      <c r="L19" s="22">
        <f t="shared" si="0"/>
        <v>800</v>
      </c>
      <c r="M19" s="71">
        <f t="shared" ref="M19:M20" si="5">L19/20</f>
        <v>40</v>
      </c>
      <c r="N19" s="72">
        <v>50</v>
      </c>
      <c r="O19" s="73"/>
      <c r="P19" s="74">
        <v>600</v>
      </c>
      <c r="Q19" s="73"/>
      <c r="R19" s="72">
        <v>150</v>
      </c>
      <c r="S19" s="73"/>
      <c r="T19" s="74">
        <v>0</v>
      </c>
      <c r="U19" s="73"/>
      <c r="V19" s="72">
        <v>0</v>
      </c>
      <c r="W19" s="73"/>
      <c r="X19" s="74">
        <v>0</v>
      </c>
      <c r="Y19" s="73"/>
      <c r="Z19" s="72">
        <v>0</v>
      </c>
      <c r="AA19" s="73"/>
      <c r="AB19" s="75">
        <f t="shared" si="2"/>
        <v>0</v>
      </c>
    </row>
    <row r="20" spans="1:28" ht="15.75" customHeight="1" x14ac:dyDescent="0.3">
      <c r="A20" s="165"/>
      <c r="B20" s="165"/>
      <c r="C20" s="144"/>
      <c r="D20" s="28" t="s">
        <v>179</v>
      </c>
      <c r="E20" s="148"/>
      <c r="F20" s="148"/>
      <c r="G20" s="40" t="s">
        <v>79</v>
      </c>
      <c r="H20" s="40" t="s">
        <v>176</v>
      </c>
      <c r="I20" s="148"/>
      <c r="J20" s="148"/>
      <c r="K20" s="153"/>
      <c r="L20" s="22">
        <f t="shared" si="0"/>
        <v>160</v>
      </c>
      <c r="M20" s="71">
        <f t="shared" si="5"/>
        <v>8</v>
      </c>
      <c r="N20" s="72">
        <v>50</v>
      </c>
      <c r="O20" s="73"/>
      <c r="P20" s="74">
        <v>110</v>
      </c>
      <c r="Q20" s="73"/>
      <c r="R20" s="72">
        <v>0</v>
      </c>
      <c r="S20" s="73"/>
      <c r="T20" s="74">
        <v>0</v>
      </c>
      <c r="U20" s="73"/>
      <c r="V20" s="72">
        <v>0</v>
      </c>
      <c r="W20" s="73"/>
      <c r="X20" s="74">
        <v>0</v>
      </c>
      <c r="Y20" s="73"/>
      <c r="Z20" s="72">
        <v>0</v>
      </c>
      <c r="AA20" s="73"/>
      <c r="AB20" s="75">
        <f t="shared" si="2"/>
        <v>0</v>
      </c>
    </row>
    <row r="21" spans="1:28" ht="15.75" customHeight="1" x14ac:dyDescent="0.3">
      <c r="A21" s="165"/>
      <c r="B21" s="165"/>
      <c r="C21" s="158" t="s">
        <v>180</v>
      </c>
      <c r="D21" s="41" t="s">
        <v>181</v>
      </c>
      <c r="E21" s="155" t="s">
        <v>69</v>
      </c>
      <c r="F21" s="42" t="s">
        <v>43</v>
      </c>
      <c r="G21" s="42" t="s">
        <v>46</v>
      </c>
      <c r="H21" s="42" t="s">
        <v>153</v>
      </c>
      <c r="I21" s="155" t="s">
        <v>63</v>
      </c>
      <c r="J21" s="176" t="s">
        <v>182</v>
      </c>
      <c r="K21" s="177" t="s">
        <v>183</v>
      </c>
      <c r="L21" s="34">
        <f t="shared" si="0"/>
        <v>15</v>
      </c>
      <c r="M21" s="76">
        <f t="shared" ref="M21:M26" si="6">L21/5</f>
        <v>3</v>
      </c>
      <c r="N21" s="77">
        <v>0</v>
      </c>
      <c r="O21" s="78"/>
      <c r="P21" s="79">
        <v>15</v>
      </c>
      <c r="Q21" s="78"/>
      <c r="R21" s="77">
        <v>0</v>
      </c>
      <c r="S21" s="78"/>
      <c r="T21" s="79">
        <v>0</v>
      </c>
      <c r="U21" s="78"/>
      <c r="V21" s="77">
        <v>0</v>
      </c>
      <c r="W21" s="78"/>
      <c r="X21" s="79">
        <v>0</v>
      </c>
      <c r="Y21" s="78"/>
      <c r="Z21" s="77">
        <v>0</v>
      </c>
      <c r="AA21" s="78"/>
      <c r="AB21" s="80">
        <f t="shared" si="2"/>
        <v>0</v>
      </c>
    </row>
    <row r="22" spans="1:28" ht="15.75" customHeight="1" x14ac:dyDescent="0.3">
      <c r="A22" s="165"/>
      <c r="B22" s="165"/>
      <c r="C22" s="143"/>
      <c r="D22" s="41" t="s">
        <v>184</v>
      </c>
      <c r="E22" s="147"/>
      <c r="F22" s="155" t="s">
        <v>37</v>
      </c>
      <c r="G22" s="42" t="s">
        <v>46</v>
      </c>
      <c r="H22" s="42" t="s">
        <v>153</v>
      </c>
      <c r="I22" s="147"/>
      <c r="J22" s="147"/>
      <c r="K22" s="169"/>
      <c r="L22" s="34">
        <f t="shared" si="0"/>
        <v>15</v>
      </c>
      <c r="M22" s="76">
        <f t="shared" si="6"/>
        <v>3</v>
      </c>
      <c r="N22" s="77">
        <v>0</v>
      </c>
      <c r="O22" s="78"/>
      <c r="P22" s="79">
        <v>15</v>
      </c>
      <c r="Q22" s="78"/>
      <c r="R22" s="77">
        <v>0</v>
      </c>
      <c r="S22" s="78"/>
      <c r="T22" s="79">
        <v>0</v>
      </c>
      <c r="U22" s="78"/>
      <c r="V22" s="77">
        <v>0</v>
      </c>
      <c r="W22" s="78"/>
      <c r="X22" s="79">
        <v>0</v>
      </c>
      <c r="Y22" s="78"/>
      <c r="Z22" s="77">
        <v>0</v>
      </c>
      <c r="AA22" s="78"/>
      <c r="AB22" s="80">
        <f t="shared" si="2"/>
        <v>0</v>
      </c>
    </row>
    <row r="23" spans="1:28" ht="15.75" customHeight="1" x14ac:dyDescent="0.3">
      <c r="A23" s="165"/>
      <c r="B23" s="165"/>
      <c r="C23" s="143"/>
      <c r="D23" s="41" t="s">
        <v>185</v>
      </c>
      <c r="E23" s="147"/>
      <c r="F23" s="148"/>
      <c r="G23" s="42" t="s">
        <v>50</v>
      </c>
      <c r="H23" s="42" t="s">
        <v>153</v>
      </c>
      <c r="I23" s="147"/>
      <c r="J23" s="147"/>
      <c r="K23" s="169"/>
      <c r="L23" s="34">
        <f t="shared" si="0"/>
        <v>15</v>
      </c>
      <c r="M23" s="76">
        <f t="shared" si="6"/>
        <v>3</v>
      </c>
      <c r="N23" s="77">
        <v>0</v>
      </c>
      <c r="O23" s="78"/>
      <c r="P23" s="79">
        <v>15</v>
      </c>
      <c r="Q23" s="78"/>
      <c r="R23" s="77">
        <v>0</v>
      </c>
      <c r="S23" s="78"/>
      <c r="T23" s="79">
        <v>0</v>
      </c>
      <c r="U23" s="78"/>
      <c r="V23" s="77">
        <v>0</v>
      </c>
      <c r="W23" s="78"/>
      <c r="X23" s="79">
        <v>0</v>
      </c>
      <c r="Y23" s="78"/>
      <c r="Z23" s="77">
        <v>0</v>
      </c>
      <c r="AA23" s="78"/>
      <c r="AB23" s="80">
        <f t="shared" si="2"/>
        <v>0</v>
      </c>
    </row>
    <row r="24" spans="1:28" ht="15.75" customHeight="1" x14ac:dyDescent="0.3">
      <c r="A24" s="165"/>
      <c r="B24" s="165"/>
      <c r="C24" s="143"/>
      <c r="D24" s="41" t="s">
        <v>186</v>
      </c>
      <c r="E24" s="147"/>
      <c r="F24" s="42" t="s">
        <v>43</v>
      </c>
      <c r="G24" s="42" t="s">
        <v>46</v>
      </c>
      <c r="H24" s="42" t="s">
        <v>160</v>
      </c>
      <c r="I24" s="147"/>
      <c r="J24" s="147"/>
      <c r="K24" s="169"/>
      <c r="L24" s="34">
        <f t="shared" si="0"/>
        <v>15</v>
      </c>
      <c r="M24" s="76">
        <f t="shared" si="6"/>
        <v>3</v>
      </c>
      <c r="N24" s="77">
        <v>0</v>
      </c>
      <c r="O24" s="78"/>
      <c r="P24" s="79">
        <v>15</v>
      </c>
      <c r="Q24" s="78"/>
      <c r="R24" s="77">
        <v>0</v>
      </c>
      <c r="S24" s="78"/>
      <c r="T24" s="79">
        <v>0</v>
      </c>
      <c r="U24" s="78"/>
      <c r="V24" s="77">
        <v>0</v>
      </c>
      <c r="W24" s="78"/>
      <c r="X24" s="79">
        <v>0</v>
      </c>
      <c r="Y24" s="78"/>
      <c r="Z24" s="77">
        <v>0</v>
      </c>
      <c r="AA24" s="78"/>
      <c r="AB24" s="80">
        <f t="shared" si="2"/>
        <v>0</v>
      </c>
    </row>
    <row r="25" spans="1:28" ht="15.75" customHeight="1" x14ac:dyDescent="0.3">
      <c r="A25" s="165"/>
      <c r="B25" s="165"/>
      <c r="C25" s="143"/>
      <c r="D25" s="41" t="s">
        <v>187</v>
      </c>
      <c r="E25" s="147"/>
      <c r="F25" s="155" t="s">
        <v>37</v>
      </c>
      <c r="G25" s="42" t="s">
        <v>46</v>
      </c>
      <c r="H25" s="42" t="s">
        <v>160</v>
      </c>
      <c r="I25" s="147"/>
      <c r="J25" s="147"/>
      <c r="K25" s="169"/>
      <c r="L25" s="34">
        <f t="shared" si="0"/>
        <v>15</v>
      </c>
      <c r="M25" s="76">
        <f t="shared" si="6"/>
        <v>3</v>
      </c>
      <c r="N25" s="77">
        <v>0</v>
      </c>
      <c r="O25" s="78"/>
      <c r="P25" s="79">
        <v>15</v>
      </c>
      <c r="Q25" s="78"/>
      <c r="R25" s="77">
        <v>0</v>
      </c>
      <c r="S25" s="78"/>
      <c r="T25" s="79">
        <v>0</v>
      </c>
      <c r="U25" s="78"/>
      <c r="V25" s="77">
        <v>0</v>
      </c>
      <c r="W25" s="78"/>
      <c r="X25" s="79">
        <v>0</v>
      </c>
      <c r="Y25" s="78"/>
      <c r="Z25" s="77">
        <v>0</v>
      </c>
      <c r="AA25" s="78"/>
      <c r="AB25" s="80">
        <f t="shared" si="2"/>
        <v>0</v>
      </c>
    </row>
    <row r="26" spans="1:28" ht="15.75" customHeight="1" x14ac:dyDescent="0.3">
      <c r="A26" s="165"/>
      <c r="B26" s="165"/>
      <c r="C26" s="144"/>
      <c r="D26" s="41" t="s">
        <v>188</v>
      </c>
      <c r="E26" s="148"/>
      <c r="F26" s="148"/>
      <c r="G26" s="42" t="s">
        <v>50</v>
      </c>
      <c r="H26" s="42" t="s">
        <v>160</v>
      </c>
      <c r="I26" s="148"/>
      <c r="J26" s="148"/>
      <c r="K26" s="153"/>
      <c r="L26" s="34">
        <f t="shared" si="0"/>
        <v>15</v>
      </c>
      <c r="M26" s="76">
        <f t="shared" si="6"/>
        <v>3</v>
      </c>
      <c r="N26" s="77">
        <v>0</v>
      </c>
      <c r="O26" s="78"/>
      <c r="P26" s="79">
        <v>15</v>
      </c>
      <c r="Q26" s="78"/>
      <c r="R26" s="77">
        <v>0</v>
      </c>
      <c r="S26" s="78"/>
      <c r="T26" s="79">
        <v>0</v>
      </c>
      <c r="U26" s="78"/>
      <c r="V26" s="77">
        <v>0</v>
      </c>
      <c r="W26" s="78"/>
      <c r="X26" s="79">
        <v>0</v>
      </c>
      <c r="Y26" s="78"/>
      <c r="Z26" s="77">
        <v>0</v>
      </c>
      <c r="AA26" s="78"/>
      <c r="AB26" s="80">
        <f t="shared" si="2"/>
        <v>0</v>
      </c>
    </row>
    <row r="27" spans="1:28" ht="15.75" customHeight="1" x14ac:dyDescent="0.3">
      <c r="A27" s="165"/>
      <c r="B27" s="165"/>
      <c r="C27" s="145" t="s">
        <v>189</v>
      </c>
      <c r="D27" s="28" t="s">
        <v>190</v>
      </c>
      <c r="E27" s="178" t="s">
        <v>69</v>
      </c>
      <c r="F27" s="83" t="s">
        <v>191</v>
      </c>
      <c r="G27" s="83" t="s">
        <v>79</v>
      </c>
      <c r="H27" s="83" t="s">
        <v>192</v>
      </c>
      <c r="I27" s="83" t="s">
        <v>191</v>
      </c>
      <c r="J27" s="179" t="s">
        <v>193</v>
      </c>
      <c r="K27" s="180" t="s">
        <v>194</v>
      </c>
      <c r="L27" s="84">
        <f t="shared" si="0"/>
        <v>2500</v>
      </c>
      <c r="M27" s="85">
        <f t="shared" ref="M27:M29" si="7">L27/20</f>
        <v>125</v>
      </c>
      <c r="N27" s="86">
        <v>150</v>
      </c>
      <c r="O27" s="87"/>
      <c r="P27" s="88">
        <v>150</v>
      </c>
      <c r="Q27" s="87"/>
      <c r="R27" s="86">
        <v>1200</v>
      </c>
      <c r="S27" s="87"/>
      <c r="T27" s="88">
        <v>1000</v>
      </c>
      <c r="U27" s="87"/>
      <c r="V27" s="86">
        <v>0</v>
      </c>
      <c r="W27" s="87"/>
      <c r="X27" s="88">
        <v>0</v>
      </c>
      <c r="Y27" s="87"/>
      <c r="Z27" s="86">
        <v>0</v>
      </c>
      <c r="AA27" s="87"/>
      <c r="AB27" s="89">
        <f t="shared" si="2"/>
        <v>0</v>
      </c>
    </row>
    <row r="28" spans="1:28" ht="15.75" customHeight="1" x14ac:dyDescent="0.3">
      <c r="A28" s="165"/>
      <c r="B28" s="165"/>
      <c r="C28" s="143"/>
      <c r="D28" s="28" t="s">
        <v>195</v>
      </c>
      <c r="E28" s="147"/>
      <c r="F28" s="178" t="s">
        <v>48</v>
      </c>
      <c r="G28" s="83" t="s">
        <v>79</v>
      </c>
      <c r="H28" s="83" t="s">
        <v>192</v>
      </c>
      <c r="I28" s="178" t="s">
        <v>196</v>
      </c>
      <c r="J28" s="147"/>
      <c r="K28" s="169"/>
      <c r="L28" s="84">
        <f t="shared" si="0"/>
        <v>1500</v>
      </c>
      <c r="M28" s="85">
        <f t="shared" si="7"/>
        <v>75</v>
      </c>
      <c r="N28" s="86">
        <v>150</v>
      </c>
      <c r="O28" s="87"/>
      <c r="P28" s="88">
        <v>450</v>
      </c>
      <c r="Q28" s="87"/>
      <c r="R28" s="86">
        <v>400</v>
      </c>
      <c r="S28" s="87"/>
      <c r="T28" s="88">
        <v>500</v>
      </c>
      <c r="U28" s="87"/>
      <c r="V28" s="86">
        <v>0</v>
      </c>
      <c r="W28" s="87"/>
      <c r="X28" s="88">
        <v>0</v>
      </c>
      <c r="Y28" s="87"/>
      <c r="Z28" s="86">
        <v>0</v>
      </c>
      <c r="AA28" s="87"/>
      <c r="AB28" s="89">
        <f t="shared" si="2"/>
        <v>0</v>
      </c>
    </row>
    <row r="29" spans="1:28" ht="15.75" customHeight="1" x14ac:dyDescent="0.3">
      <c r="A29" s="139"/>
      <c r="B29" s="139"/>
      <c r="C29" s="159"/>
      <c r="D29" s="90" t="s">
        <v>197</v>
      </c>
      <c r="E29" s="160"/>
      <c r="F29" s="160"/>
      <c r="G29" s="91" t="s">
        <v>146</v>
      </c>
      <c r="H29" s="91" t="s">
        <v>192</v>
      </c>
      <c r="I29" s="160"/>
      <c r="J29" s="160"/>
      <c r="K29" s="170"/>
      <c r="L29" s="92">
        <f t="shared" si="0"/>
        <v>4000</v>
      </c>
      <c r="M29" s="93">
        <f t="shared" si="7"/>
        <v>200</v>
      </c>
      <c r="N29" s="94">
        <v>300</v>
      </c>
      <c r="O29" s="95"/>
      <c r="P29" s="96">
        <v>1500</v>
      </c>
      <c r="Q29" s="95"/>
      <c r="R29" s="94">
        <v>900</v>
      </c>
      <c r="S29" s="95"/>
      <c r="T29" s="96">
        <v>1300</v>
      </c>
      <c r="U29" s="95"/>
      <c r="V29" s="94">
        <v>0</v>
      </c>
      <c r="W29" s="95"/>
      <c r="X29" s="96">
        <v>0</v>
      </c>
      <c r="Y29" s="95"/>
      <c r="Z29" s="94">
        <v>0</v>
      </c>
      <c r="AA29" s="95"/>
      <c r="AB29" s="97">
        <f t="shared" si="2"/>
        <v>0</v>
      </c>
    </row>
    <row r="30" spans="1:28" ht="15.75" customHeight="1" x14ac:dyDescent="0.25"/>
    <row r="31" spans="1:28" ht="15.75" customHeight="1" x14ac:dyDescent="0.3">
      <c r="Z31" s="161" t="s">
        <v>198</v>
      </c>
      <c r="AA31" s="162"/>
      <c r="AB31" s="58">
        <f>SUM(AB5:AB29)</f>
        <v>0</v>
      </c>
    </row>
    <row r="32" spans="1:28" ht="15.75" customHeight="1" x14ac:dyDescent="0.25"/>
    <row r="33" spans="1:28" ht="91.5" customHeight="1" x14ac:dyDescent="0.25">
      <c r="A33" s="188" t="s">
        <v>199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62"/>
      <c r="AA33" s="162"/>
      <c r="AB33" s="131"/>
    </row>
    <row r="34" spans="1:28" ht="15.75" customHeight="1" x14ac:dyDescent="0.25"/>
    <row r="35" spans="1:28" ht="15.75" customHeight="1" x14ac:dyDescent="0.25"/>
    <row r="36" spans="1:28" ht="15.75" customHeight="1" x14ac:dyDescent="0.25"/>
    <row r="37" spans="1:28" ht="15.75" customHeight="1" x14ac:dyDescent="0.25"/>
    <row r="38" spans="1:28" ht="15.75" customHeight="1" x14ac:dyDescent="0.25"/>
    <row r="39" spans="1:28" ht="15.75" customHeight="1" x14ac:dyDescent="0.25"/>
    <row r="40" spans="1:28" ht="15.75" customHeight="1" x14ac:dyDescent="0.25"/>
    <row r="41" spans="1:28" ht="15.75" customHeight="1" x14ac:dyDescent="0.25"/>
    <row r="42" spans="1:28" ht="15.75" customHeight="1" x14ac:dyDescent="0.25"/>
    <row r="43" spans="1:28" ht="15.75" customHeight="1" x14ac:dyDescent="0.25"/>
    <row r="44" spans="1:28" ht="15.75" customHeight="1" x14ac:dyDescent="0.25"/>
    <row r="45" spans="1:28" ht="15.75" customHeight="1" x14ac:dyDescent="0.25"/>
    <row r="46" spans="1:28" ht="15.75" customHeight="1" x14ac:dyDescent="0.25"/>
    <row r="47" spans="1:28" ht="15.75" customHeight="1" x14ac:dyDescent="0.25"/>
    <row r="48" spans="1:2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76">
    <mergeCell ref="I19:I20"/>
    <mergeCell ref="J19:J20"/>
    <mergeCell ref="K19:K20"/>
    <mergeCell ref="A33:AB33"/>
    <mergeCell ref="K1:W1"/>
    <mergeCell ref="A2:A4"/>
    <mergeCell ref="B2:B4"/>
    <mergeCell ref="C2:C4"/>
    <mergeCell ref="D2:D4"/>
    <mergeCell ref="L2:L4"/>
    <mergeCell ref="M2:M4"/>
    <mergeCell ref="T3:T4"/>
    <mergeCell ref="U3:U4"/>
    <mergeCell ref="V3:V4"/>
    <mergeCell ref="W3:W4"/>
    <mergeCell ref="Z31:AA31"/>
    <mergeCell ref="R3:R4"/>
    <mergeCell ref="S3:S4"/>
    <mergeCell ref="I5:I6"/>
    <mergeCell ref="J5:J6"/>
    <mergeCell ref="K5:K6"/>
    <mergeCell ref="A5:A29"/>
    <mergeCell ref="B5:B29"/>
    <mergeCell ref="F5:F6"/>
    <mergeCell ref="F7:F14"/>
    <mergeCell ref="F19:F20"/>
    <mergeCell ref="E5:E6"/>
    <mergeCell ref="E7:E14"/>
    <mergeCell ref="E16:E18"/>
    <mergeCell ref="F16:F18"/>
    <mergeCell ref="C19:C20"/>
    <mergeCell ref="E19:E20"/>
    <mergeCell ref="C27:C29"/>
    <mergeCell ref="E27:E29"/>
    <mergeCell ref="J27:J29"/>
    <mergeCell ref="K27:K29"/>
    <mergeCell ref="F28:F29"/>
    <mergeCell ref="I28:I29"/>
    <mergeCell ref="C21:C26"/>
    <mergeCell ref="E21:E26"/>
    <mergeCell ref="I21:I26"/>
    <mergeCell ref="J21:J26"/>
    <mergeCell ref="K21:K26"/>
    <mergeCell ref="F22:F23"/>
    <mergeCell ref="F25:F26"/>
    <mergeCell ref="O3:O4"/>
    <mergeCell ref="P3:P4"/>
    <mergeCell ref="Q3:Q4"/>
    <mergeCell ref="C7:C14"/>
    <mergeCell ref="C16:C18"/>
    <mergeCell ref="C5:C6"/>
    <mergeCell ref="E3:E4"/>
    <mergeCell ref="F3:G3"/>
    <mergeCell ref="I7:I14"/>
    <mergeCell ref="J7:J14"/>
    <mergeCell ref="K7:K14"/>
    <mergeCell ref="I16:I18"/>
    <mergeCell ref="J16:J18"/>
    <mergeCell ref="K16:K18"/>
    <mergeCell ref="H3:H4"/>
    <mergeCell ref="I3:I4"/>
    <mergeCell ref="J3:J4"/>
    <mergeCell ref="K3:K4"/>
    <mergeCell ref="N3:N4"/>
    <mergeCell ref="Z2:AA2"/>
    <mergeCell ref="V2:W2"/>
    <mergeCell ref="AB2:AB4"/>
    <mergeCell ref="X3:X4"/>
    <mergeCell ref="Y3:Y4"/>
    <mergeCell ref="Z3:Z4"/>
    <mergeCell ref="AA3:AA4"/>
    <mergeCell ref="N2:O2"/>
    <mergeCell ref="P2:Q2"/>
    <mergeCell ref="R2:S2"/>
    <mergeCell ref="T2:U2"/>
    <mergeCell ref="X2:Y2"/>
  </mergeCells>
  <printOptions horizontalCentered="1"/>
  <pageMargins left="0.7" right="0.7" top="0.75" bottom="0.75" header="0" footer="0"/>
  <pageSetup paperSize="9" fitToHeight="0" pageOrder="overThenDown" orientation="landscape" cellComments="atEnd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AB1000"/>
  <sheetViews>
    <sheetView workbookViewId="0"/>
  </sheetViews>
  <sheetFormatPr defaultColWidth="12.6640625" defaultRowHeight="15" customHeight="1" x14ac:dyDescent="0.25"/>
  <cols>
    <col min="1" max="1" width="16.21875" customWidth="1"/>
    <col min="2" max="2" width="16.6640625" customWidth="1"/>
    <col min="3" max="3" width="12.6640625" customWidth="1"/>
    <col min="4" max="4" width="8" hidden="1" customWidth="1"/>
    <col min="5" max="5" width="3.77734375" hidden="1" customWidth="1"/>
    <col min="6" max="6" width="3.33203125" hidden="1" customWidth="1"/>
    <col min="7" max="7" width="5.88671875" hidden="1" customWidth="1"/>
    <col min="8" max="8" width="46.33203125" hidden="1" customWidth="1"/>
    <col min="9" max="9" width="27.77734375" hidden="1" customWidth="1"/>
    <col min="12" max="12" width="11.77734375" customWidth="1"/>
    <col min="13" max="13" width="16.21875" customWidth="1"/>
    <col min="14" max="15" width="11" customWidth="1"/>
    <col min="16" max="16" width="11.33203125" customWidth="1"/>
    <col min="17" max="17" width="10.33203125" customWidth="1"/>
    <col min="18" max="18" width="10.88671875" customWidth="1"/>
    <col min="19" max="19" width="10.21875" customWidth="1"/>
    <col min="20" max="20" width="10.33203125" customWidth="1"/>
    <col min="21" max="21" width="10.88671875" customWidth="1"/>
    <col min="22" max="22" width="11" customWidth="1"/>
    <col min="23" max="23" width="10.77734375" customWidth="1"/>
    <col min="24" max="24" width="11.109375" customWidth="1"/>
    <col min="25" max="25" width="10.21875" customWidth="1"/>
  </cols>
  <sheetData>
    <row r="1" spans="1:28" ht="15.75" customHeight="1" x14ac:dyDescent="0.3">
      <c r="A1" s="184" t="s">
        <v>200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"/>
      <c r="AB1" s="1"/>
    </row>
    <row r="2" spans="1:28" ht="68.25" customHeight="1" x14ac:dyDescent="0.3">
      <c r="A2" s="138" t="s">
        <v>1</v>
      </c>
      <c r="B2" s="140" t="s">
        <v>2</v>
      </c>
      <c r="C2" s="140" t="s">
        <v>3</v>
      </c>
      <c r="J2" s="138" t="s">
        <v>117</v>
      </c>
      <c r="K2" s="138" t="s">
        <v>6</v>
      </c>
      <c r="L2" s="133" t="s">
        <v>118</v>
      </c>
      <c r="M2" s="131"/>
      <c r="N2" s="130" t="s">
        <v>119</v>
      </c>
      <c r="O2" s="132"/>
      <c r="P2" s="133" t="s">
        <v>120</v>
      </c>
      <c r="Q2" s="131"/>
      <c r="R2" s="130" t="s">
        <v>121</v>
      </c>
      <c r="S2" s="132"/>
      <c r="T2" s="133" t="s">
        <v>122</v>
      </c>
      <c r="U2" s="131"/>
      <c r="V2" s="130" t="s">
        <v>123</v>
      </c>
      <c r="W2" s="132"/>
      <c r="X2" s="133" t="s">
        <v>124</v>
      </c>
      <c r="Y2" s="131"/>
      <c r="Z2" s="138" t="s">
        <v>14</v>
      </c>
      <c r="AA2" s="1"/>
      <c r="AB2" s="1"/>
    </row>
    <row r="3" spans="1:28" ht="15.75" customHeight="1" x14ac:dyDescent="0.3">
      <c r="A3" s="165"/>
      <c r="B3" s="185"/>
      <c r="C3" s="141"/>
      <c r="D3" s="98" t="s">
        <v>15</v>
      </c>
      <c r="E3" s="99" t="s">
        <v>16</v>
      </c>
      <c r="F3" s="99" t="s">
        <v>201</v>
      </c>
      <c r="G3" s="99" t="s">
        <v>202</v>
      </c>
      <c r="H3" s="99" t="s">
        <v>17</v>
      </c>
      <c r="I3" s="100" t="s">
        <v>18</v>
      </c>
      <c r="J3" s="139"/>
      <c r="K3" s="139"/>
      <c r="L3" s="98" t="s">
        <v>128</v>
      </c>
      <c r="M3" s="100" t="s">
        <v>20</v>
      </c>
      <c r="N3" s="98" t="s">
        <v>129</v>
      </c>
      <c r="O3" s="101" t="s">
        <v>22</v>
      </c>
      <c r="P3" s="98" t="s">
        <v>131</v>
      </c>
      <c r="Q3" s="102" t="s">
        <v>24</v>
      </c>
      <c r="R3" s="98" t="s">
        <v>133</v>
      </c>
      <c r="S3" s="101" t="s">
        <v>26</v>
      </c>
      <c r="T3" s="98" t="s">
        <v>135</v>
      </c>
      <c r="U3" s="102" t="s">
        <v>28</v>
      </c>
      <c r="V3" s="98" t="s">
        <v>137</v>
      </c>
      <c r="W3" s="101" t="s">
        <v>30</v>
      </c>
      <c r="X3" s="98" t="s">
        <v>139</v>
      </c>
      <c r="Y3" s="102" t="s">
        <v>32</v>
      </c>
      <c r="Z3" s="165"/>
      <c r="AB3" s="1"/>
    </row>
    <row r="4" spans="1:28" ht="32.25" customHeight="1" x14ac:dyDescent="0.3">
      <c r="A4" s="164" t="s">
        <v>203</v>
      </c>
      <c r="B4" s="164">
        <f>SUM(K4:K24)</f>
        <v>5200</v>
      </c>
      <c r="C4" s="195" t="s">
        <v>204</v>
      </c>
      <c r="D4" s="63" t="s">
        <v>205</v>
      </c>
      <c r="E4" s="63" t="s">
        <v>97</v>
      </c>
      <c r="F4" s="63">
        <v>1</v>
      </c>
      <c r="G4" s="63">
        <v>50</v>
      </c>
      <c r="H4" s="63" t="s">
        <v>206</v>
      </c>
      <c r="I4" s="183" t="s">
        <v>207</v>
      </c>
      <c r="J4" s="103">
        <f t="shared" ref="J4:J24" si="0">SUM(L4+N4+P4+R4+T4+V4+X4)</f>
        <v>480</v>
      </c>
      <c r="K4" s="103">
        <f t="shared" ref="K4:K24" si="1">J4/10</f>
        <v>48</v>
      </c>
      <c r="L4" s="104">
        <v>20</v>
      </c>
      <c r="M4" s="105"/>
      <c r="N4" s="106">
        <v>100</v>
      </c>
      <c r="O4" s="107"/>
      <c r="P4" s="104">
        <v>360</v>
      </c>
      <c r="Q4" s="107"/>
      <c r="R4" s="106">
        <v>0</v>
      </c>
      <c r="S4" s="108"/>
      <c r="T4" s="104">
        <v>0</v>
      </c>
      <c r="U4" s="107"/>
      <c r="V4" s="106">
        <v>0</v>
      </c>
      <c r="W4" s="108"/>
      <c r="X4" s="104">
        <v>0</v>
      </c>
      <c r="Y4" s="107"/>
      <c r="Z4" s="109">
        <f t="shared" ref="Z4:Z24" si="2">(L4*M4)+(N4*O4)+(P4*Q4)+(R4*S4)+(T4*U4)+(V4*W4)+(X4*Y4)</f>
        <v>0</v>
      </c>
      <c r="AB4" s="1"/>
    </row>
    <row r="5" spans="1:28" ht="34.5" customHeight="1" x14ac:dyDescent="0.3">
      <c r="A5" s="165"/>
      <c r="B5" s="165"/>
      <c r="C5" s="191"/>
      <c r="D5" s="40" t="s">
        <v>69</v>
      </c>
      <c r="E5" s="40" t="s">
        <v>97</v>
      </c>
      <c r="F5" s="40">
        <v>1</v>
      </c>
      <c r="G5" s="40">
        <v>50</v>
      </c>
      <c r="H5" s="40" t="s">
        <v>206</v>
      </c>
      <c r="I5" s="153"/>
      <c r="J5" s="110">
        <f t="shared" si="0"/>
        <v>160</v>
      </c>
      <c r="K5" s="110">
        <f t="shared" si="1"/>
        <v>16</v>
      </c>
      <c r="L5" s="23">
        <v>10</v>
      </c>
      <c r="M5" s="24"/>
      <c r="N5" s="111">
        <v>150</v>
      </c>
      <c r="O5" s="112"/>
      <c r="P5" s="23">
        <v>0</v>
      </c>
      <c r="Q5" s="112"/>
      <c r="R5" s="111">
        <v>0</v>
      </c>
      <c r="S5" s="113"/>
      <c r="T5" s="23">
        <v>0</v>
      </c>
      <c r="U5" s="112"/>
      <c r="V5" s="111">
        <v>0</v>
      </c>
      <c r="W5" s="113"/>
      <c r="X5" s="23">
        <v>0</v>
      </c>
      <c r="Y5" s="112"/>
      <c r="Z5" s="114">
        <f t="shared" si="2"/>
        <v>0</v>
      </c>
      <c r="AB5" s="1"/>
    </row>
    <row r="6" spans="1:28" ht="21" customHeight="1" x14ac:dyDescent="0.3">
      <c r="A6" s="165"/>
      <c r="B6" s="165"/>
      <c r="C6" s="189" t="s">
        <v>208</v>
      </c>
      <c r="D6" s="42" t="s">
        <v>69</v>
      </c>
      <c r="E6" s="42" t="s">
        <v>97</v>
      </c>
      <c r="F6" s="42">
        <v>2</v>
      </c>
      <c r="G6" s="42">
        <v>50</v>
      </c>
      <c r="H6" s="42" t="s">
        <v>209</v>
      </c>
      <c r="I6" s="177" t="s">
        <v>210</v>
      </c>
      <c r="J6" s="115">
        <f t="shared" si="0"/>
        <v>1200</v>
      </c>
      <c r="K6" s="115">
        <f t="shared" si="1"/>
        <v>120</v>
      </c>
      <c r="L6" s="35">
        <v>0</v>
      </c>
      <c r="M6" s="36"/>
      <c r="N6" s="116">
        <v>150</v>
      </c>
      <c r="O6" s="117"/>
      <c r="P6" s="35">
        <v>750</v>
      </c>
      <c r="Q6" s="117"/>
      <c r="R6" s="116">
        <v>300</v>
      </c>
      <c r="S6" s="118"/>
      <c r="T6" s="35">
        <v>0</v>
      </c>
      <c r="U6" s="117"/>
      <c r="V6" s="116">
        <v>0</v>
      </c>
      <c r="W6" s="118"/>
      <c r="X6" s="35">
        <v>0</v>
      </c>
      <c r="Y6" s="117"/>
      <c r="Z6" s="119">
        <f t="shared" si="2"/>
        <v>0</v>
      </c>
      <c r="AB6" s="1"/>
    </row>
    <row r="7" spans="1:28" ht="20.25" customHeight="1" x14ac:dyDescent="0.3">
      <c r="A7" s="165"/>
      <c r="B7" s="165"/>
      <c r="C7" s="190"/>
      <c r="D7" s="42" t="s">
        <v>69</v>
      </c>
      <c r="E7" s="42" t="s">
        <v>97</v>
      </c>
      <c r="F7" s="42">
        <v>2</v>
      </c>
      <c r="G7" s="42">
        <v>50</v>
      </c>
      <c r="H7" s="42" t="s">
        <v>211</v>
      </c>
      <c r="I7" s="169"/>
      <c r="J7" s="115">
        <f t="shared" si="0"/>
        <v>1600</v>
      </c>
      <c r="K7" s="115">
        <f t="shared" si="1"/>
        <v>160</v>
      </c>
      <c r="L7" s="35">
        <v>0</v>
      </c>
      <c r="M7" s="117"/>
      <c r="N7" s="116">
        <v>200</v>
      </c>
      <c r="O7" s="117"/>
      <c r="P7" s="35">
        <v>600</v>
      </c>
      <c r="Q7" s="117"/>
      <c r="R7" s="116">
        <v>800</v>
      </c>
      <c r="S7" s="118"/>
      <c r="T7" s="35">
        <v>0</v>
      </c>
      <c r="U7" s="117"/>
      <c r="V7" s="116">
        <v>0</v>
      </c>
      <c r="W7" s="118"/>
      <c r="X7" s="35">
        <v>0</v>
      </c>
      <c r="Y7" s="117"/>
      <c r="Z7" s="119">
        <f t="shared" si="2"/>
        <v>0</v>
      </c>
      <c r="AB7" s="1"/>
    </row>
    <row r="8" spans="1:28" ht="21" customHeight="1" x14ac:dyDescent="0.3">
      <c r="A8" s="165"/>
      <c r="B8" s="165"/>
      <c r="C8" s="190"/>
      <c r="D8" s="42" t="s">
        <v>69</v>
      </c>
      <c r="E8" s="42" t="s">
        <v>43</v>
      </c>
      <c r="F8" s="42">
        <v>2</v>
      </c>
      <c r="G8" s="42">
        <v>50</v>
      </c>
      <c r="H8" s="42" t="s">
        <v>212</v>
      </c>
      <c r="I8" s="169"/>
      <c r="J8" s="115">
        <f t="shared" si="0"/>
        <v>240</v>
      </c>
      <c r="K8" s="115">
        <f t="shared" si="1"/>
        <v>24</v>
      </c>
      <c r="L8" s="35">
        <v>0</v>
      </c>
      <c r="M8" s="117"/>
      <c r="N8" s="116">
        <v>120</v>
      </c>
      <c r="O8" s="117"/>
      <c r="P8" s="35">
        <v>120</v>
      </c>
      <c r="Q8" s="117"/>
      <c r="R8" s="116">
        <v>0</v>
      </c>
      <c r="S8" s="118"/>
      <c r="T8" s="35">
        <v>0</v>
      </c>
      <c r="U8" s="117"/>
      <c r="V8" s="116">
        <v>0</v>
      </c>
      <c r="W8" s="118"/>
      <c r="X8" s="35">
        <v>0</v>
      </c>
      <c r="Y8" s="117"/>
      <c r="Z8" s="119">
        <f t="shared" si="2"/>
        <v>0</v>
      </c>
      <c r="AB8" s="1"/>
    </row>
    <row r="9" spans="1:28" ht="21" customHeight="1" x14ac:dyDescent="0.3">
      <c r="A9" s="165"/>
      <c r="B9" s="165"/>
      <c r="C9" s="191"/>
      <c r="D9" s="42" t="s">
        <v>69</v>
      </c>
      <c r="E9" s="42" t="s">
        <v>97</v>
      </c>
      <c r="F9" s="42">
        <v>3</v>
      </c>
      <c r="G9" s="42">
        <v>50</v>
      </c>
      <c r="H9" s="42" t="s">
        <v>213</v>
      </c>
      <c r="I9" s="153"/>
      <c r="J9" s="115">
        <f t="shared" si="0"/>
        <v>160</v>
      </c>
      <c r="K9" s="115">
        <f t="shared" si="1"/>
        <v>16</v>
      </c>
      <c r="L9" s="35">
        <v>0</v>
      </c>
      <c r="M9" s="117"/>
      <c r="N9" s="116">
        <v>40</v>
      </c>
      <c r="O9" s="117"/>
      <c r="P9" s="35">
        <v>120</v>
      </c>
      <c r="Q9" s="117"/>
      <c r="R9" s="116">
        <v>0</v>
      </c>
      <c r="S9" s="118"/>
      <c r="T9" s="35">
        <v>0</v>
      </c>
      <c r="U9" s="117"/>
      <c r="V9" s="116">
        <v>0</v>
      </c>
      <c r="W9" s="118"/>
      <c r="X9" s="35">
        <v>0</v>
      </c>
      <c r="Y9" s="117"/>
      <c r="Z9" s="119">
        <f t="shared" si="2"/>
        <v>0</v>
      </c>
      <c r="AB9" s="1"/>
    </row>
    <row r="10" spans="1:28" ht="15.75" customHeight="1" x14ac:dyDescent="0.3">
      <c r="A10" s="165"/>
      <c r="B10" s="165"/>
      <c r="C10" s="192" t="s">
        <v>214</v>
      </c>
      <c r="D10" s="21" t="s">
        <v>56</v>
      </c>
      <c r="E10" s="21" t="s">
        <v>215</v>
      </c>
      <c r="F10" s="21">
        <v>1</v>
      </c>
      <c r="G10" s="21">
        <v>50</v>
      </c>
      <c r="H10" s="21" t="s">
        <v>216</v>
      </c>
      <c r="I10" s="194" t="s">
        <v>210</v>
      </c>
      <c r="J10" s="110">
        <f t="shared" si="0"/>
        <v>400</v>
      </c>
      <c r="K10" s="110">
        <f t="shared" si="1"/>
        <v>40</v>
      </c>
      <c r="L10" s="23">
        <v>0</v>
      </c>
      <c r="M10" s="24"/>
      <c r="N10" s="111">
        <v>40</v>
      </c>
      <c r="O10" s="112"/>
      <c r="P10" s="23">
        <v>110</v>
      </c>
      <c r="Q10" s="112"/>
      <c r="R10" s="111">
        <v>250</v>
      </c>
      <c r="S10" s="113"/>
      <c r="T10" s="23">
        <v>0</v>
      </c>
      <c r="U10" s="112"/>
      <c r="V10" s="111">
        <v>0</v>
      </c>
      <c r="W10" s="113"/>
      <c r="X10" s="23">
        <v>0</v>
      </c>
      <c r="Y10" s="112"/>
      <c r="Z10" s="120">
        <f t="shared" si="2"/>
        <v>0</v>
      </c>
      <c r="AB10" s="1"/>
    </row>
    <row r="11" spans="1:28" ht="15.75" customHeight="1" x14ac:dyDescent="0.3">
      <c r="A11" s="165"/>
      <c r="B11" s="165"/>
      <c r="C11" s="190"/>
      <c r="D11" s="21" t="s">
        <v>56</v>
      </c>
      <c r="E11" s="21" t="s">
        <v>46</v>
      </c>
      <c r="F11" s="21">
        <v>1</v>
      </c>
      <c r="G11" s="21">
        <v>100</v>
      </c>
      <c r="H11" s="21" t="s">
        <v>217</v>
      </c>
      <c r="I11" s="169"/>
      <c r="J11" s="110">
        <f t="shared" si="0"/>
        <v>1640</v>
      </c>
      <c r="K11" s="110">
        <f t="shared" si="1"/>
        <v>164</v>
      </c>
      <c r="L11" s="23">
        <v>0</v>
      </c>
      <c r="M11" s="24"/>
      <c r="N11" s="111">
        <v>80</v>
      </c>
      <c r="O11" s="112"/>
      <c r="P11" s="23">
        <v>160</v>
      </c>
      <c r="Q11" s="112"/>
      <c r="R11" s="111">
        <v>400</v>
      </c>
      <c r="S11" s="113"/>
      <c r="T11" s="23">
        <v>1000</v>
      </c>
      <c r="U11" s="112"/>
      <c r="V11" s="111">
        <v>0</v>
      </c>
      <c r="W11" s="113"/>
      <c r="X11" s="23">
        <v>0</v>
      </c>
      <c r="Y11" s="112"/>
      <c r="Z11" s="120">
        <f t="shared" si="2"/>
        <v>0</v>
      </c>
      <c r="AB11" s="1"/>
    </row>
    <row r="12" spans="1:28" ht="15.75" customHeight="1" x14ac:dyDescent="0.3">
      <c r="A12" s="165"/>
      <c r="B12" s="165"/>
      <c r="C12" s="190"/>
      <c r="D12" s="21" t="s">
        <v>56</v>
      </c>
      <c r="E12" s="21" t="s">
        <v>97</v>
      </c>
      <c r="F12" s="21">
        <v>2</v>
      </c>
      <c r="G12" s="21">
        <v>50</v>
      </c>
      <c r="H12" s="21" t="s">
        <v>218</v>
      </c>
      <c r="I12" s="169"/>
      <c r="J12" s="110">
        <f t="shared" si="0"/>
        <v>40</v>
      </c>
      <c r="K12" s="110">
        <f t="shared" si="1"/>
        <v>4</v>
      </c>
      <c r="L12" s="23">
        <v>0</v>
      </c>
      <c r="M12" s="24"/>
      <c r="N12" s="111">
        <v>40</v>
      </c>
      <c r="O12" s="112"/>
      <c r="P12" s="23">
        <v>0</v>
      </c>
      <c r="Q12" s="112"/>
      <c r="R12" s="111">
        <v>0</v>
      </c>
      <c r="S12" s="113"/>
      <c r="T12" s="23">
        <v>0</v>
      </c>
      <c r="U12" s="112"/>
      <c r="V12" s="111">
        <v>0</v>
      </c>
      <c r="W12" s="113"/>
      <c r="X12" s="23">
        <v>0</v>
      </c>
      <c r="Y12" s="112"/>
      <c r="Z12" s="120">
        <f t="shared" si="2"/>
        <v>0</v>
      </c>
      <c r="AB12" s="1"/>
    </row>
    <row r="13" spans="1:28" ht="15.75" customHeight="1" x14ac:dyDescent="0.3">
      <c r="A13" s="165"/>
      <c r="B13" s="165"/>
      <c r="C13" s="190"/>
      <c r="D13" s="21" t="s">
        <v>56</v>
      </c>
      <c r="E13" s="21" t="s">
        <v>146</v>
      </c>
      <c r="F13" s="21">
        <v>2</v>
      </c>
      <c r="G13" s="21">
        <v>50</v>
      </c>
      <c r="H13" s="167" t="s">
        <v>167</v>
      </c>
      <c r="I13" s="169"/>
      <c r="J13" s="110">
        <f t="shared" si="0"/>
        <v>40</v>
      </c>
      <c r="K13" s="110">
        <f t="shared" si="1"/>
        <v>4</v>
      </c>
      <c r="L13" s="23">
        <v>0</v>
      </c>
      <c r="M13" s="24"/>
      <c r="N13" s="111">
        <v>40</v>
      </c>
      <c r="O13" s="112"/>
      <c r="P13" s="23">
        <v>0</v>
      </c>
      <c r="Q13" s="112"/>
      <c r="R13" s="111">
        <v>0</v>
      </c>
      <c r="S13" s="113"/>
      <c r="T13" s="23">
        <v>0</v>
      </c>
      <c r="U13" s="112"/>
      <c r="V13" s="111">
        <v>0</v>
      </c>
      <c r="W13" s="113"/>
      <c r="X13" s="23">
        <v>0</v>
      </c>
      <c r="Y13" s="112"/>
      <c r="Z13" s="120">
        <f t="shared" si="2"/>
        <v>0</v>
      </c>
      <c r="AB13" s="1"/>
    </row>
    <row r="14" spans="1:28" ht="15.75" customHeight="1" x14ac:dyDescent="0.3">
      <c r="A14" s="165"/>
      <c r="B14" s="165"/>
      <c r="C14" s="190"/>
      <c r="D14" s="21" t="s">
        <v>56</v>
      </c>
      <c r="E14" s="21" t="s">
        <v>43</v>
      </c>
      <c r="F14" s="21">
        <v>16</v>
      </c>
      <c r="G14" s="21">
        <v>1</v>
      </c>
      <c r="H14" s="147"/>
      <c r="I14" s="169"/>
      <c r="J14" s="110">
        <f t="shared" si="0"/>
        <v>40</v>
      </c>
      <c r="K14" s="110">
        <f t="shared" si="1"/>
        <v>4</v>
      </c>
      <c r="L14" s="23">
        <v>0</v>
      </c>
      <c r="M14" s="24"/>
      <c r="N14" s="111">
        <v>40</v>
      </c>
      <c r="O14" s="112"/>
      <c r="P14" s="23">
        <v>0</v>
      </c>
      <c r="Q14" s="112"/>
      <c r="R14" s="111">
        <v>0</v>
      </c>
      <c r="S14" s="113"/>
      <c r="T14" s="23">
        <v>0</v>
      </c>
      <c r="U14" s="112"/>
      <c r="V14" s="111">
        <v>0</v>
      </c>
      <c r="W14" s="113"/>
      <c r="X14" s="23">
        <v>0</v>
      </c>
      <c r="Y14" s="112"/>
      <c r="Z14" s="120">
        <f t="shared" si="2"/>
        <v>0</v>
      </c>
      <c r="AB14" s="1"/>
    </row>
    <row r="15" spans="1:28" ht="15.75" customHeight="1" x14ac:dyDescent="0.3">
      <c r="A15" s="165"/>
      <c r="B15" s="165"/>
      <c r="C15" s="190"/>
      <c r="D15" s="21" t="s">
        <v>56</v>
      </c>
      <c r="E15" s="21" t="s">
        <v>146</v>
      </c>
      <c r="F15" s="21">
        <v>4</v>
      </c>
      <c r="G15" s="21">
        <v>1</v>
      </c>
      <c r="H15" s="147"/>
      <c r="I15" s="169"/>
      <c r="J15" s="110">
        <f t="shared" si="0"/>
        <v>400</v>
      </c>
      <c r="K15" s="110">
        <f t="shared" si="1"/>
        <v>40</v>
      </c>
      <c r="L15" s="23">
        <v>0</v>
      </c>
      <c r="M15" s="24"/>
      <c r="N15" s="111">
        <v>0</v>
      </c>
      <c r="O15" s="112"/>
      <c r="P15" s="23">
        <v>0</v>
      </c>
      <c r="Q15" s="112"/>
      <c r="R15" s="111">
        <v>400</v>
      </c>
      <c r="S15" s="113"/>
      <c r="T15" s="23">
        <v>0</v>
      </c>
      <c r="U15" s="112"/>
      <c r="V15" s="111">
        <v>0</v>
      </c>
      <c r="W15" s="113"/>
      <c r="X15" s="23">
        <v>0</v>
      </c>
      <c r="Y15" s="112"/>
      <c r="Z15" s="120">
        <f t="shared" si="2"/>
        <v>0</v>
      </c>
      <c r="AB15" s="1"/>
    </row>
    <row r="16" spans="1:28" ht="15.75" customHeight="1" x14ac:dyDescent="0.3">
      <c r="A16" s="165"/>
      <c r="B16" s="165"/>
      <c r="C16" s="190"/>
      <c r="D16" s="21" t="s">
        <v>56</v>
      </c>
      <c r="E16" s="21" t="s">
        <v>146</v>
      </c>
      <c r="F16" s="21">
        <v>6</v>
      </c>
      <c r="G16" s="21">
        <v>20</v>
      </c>
      <c r="H16" s="147"/>
      <c r="I16" s="169"/>
      <c r="J16" s="110">
        <f t="shared" si="0"/>
        <v>40</v>
      </c>
      <c r="K16" s="110">
        <f t="shared" si="1"/>
        <v>4</v>
      </c>
      <c r="L16" s="23">
        <v>0</v>
      </c>
      <c r="M16" s="24"/>
      <c r="N16" s="111">
        <v>40</v>
      </c>
      <c r="O16" s="112"/>
      <c r="P16" s="23">
        <v>0</v>
      </c>
      <c r="Q16" s="112"/>
      <c r="R16" s="111">
        <v>0</v>
      </c>
      <c r="S16" s="113"/>
      <c r="T16" s="23">
        <v>0</v>
      </c>
      <c r="U16" s="112"/>
      <c r="V16" s="111">
        <v>0</v>
      </c>
      <c r="W16" s="113"/>
      <c r="X16" s="23">
        <v>0</v>
      </c>
      <c r="Y16" s="112"/>
      <c r="Z16" s="120">
        <f t="shared" si="2"/>
        <v>0</v>
      </c>
      <c r="AB16" s="1"/>
    </row>
    <row r="17" spans="1:28" ht="15.75" customHeight="1" x14ac:dyDescent="0.3">
      <c r="A17" s="165"/>
      <c r="B17" s="165"/>
      <c r="C17" s="190"/>
      <c r="D17" s="21" t="s">
        <v>62</v>
      </c>
      <c r="E17" s="21" t="s">
        <v>97</v>
      </c>
      <c r="F17" s="21">
        <v>1</v>
      </c>
      <c r="G17" s="21">
        <v>50</v>
      </c>
      <c r="H17" s="147"/>
      <c r="I17" s="169"/>
      <c r="J17" s="110">
        <f t="shared" si="0"/>
        <v>1600</v>
      </c>
      <c r="K17" s="110">
        <f t="shared" si="1"/>
        <v>160</v>
      </c>
      <c r="L17" s="23">
        <v>0</v>
      </c>
      <c r="M17" s="24"/>
      <c r="N17" s="111">
        <v>400</v>
      </c>
      <c r="O17" s="112"/>
      <c r="P17" s="23">
        <v>400</v>
      </c>
      <c r="Q17" s="112"/>
      <c r="R17" s="111">
        <v>800</v>
      </c>
      <c r="S17" s="113"/>
      <c r="T17" s="23">
        <v>0</v>
      </c>
      <c r="U17" s="112"/>
      <c r="V17" s="111">
        <v>0</v>
      </c>
      <c r="W17" s="113"/>
      <c r="X17" s="23">
        <v>0</v>
      </c>
      <c r="Y17" s="112"/>
      <c r="Z17" s="120">
        <f t="shared" si="2"/>
        <v>0</v>
      </c>
      <c r="AB17" s="1"/>
    </row>
    <row r="18" spans="1:28" ht="15.75" customHeight="1" x14ac:dyDescent="0.3">
      <c r="A18" s="165"/>
      <c r="B18" s="165"/>
      <c r="C18" s="190"/>
      <c r="D18" s="21" t="s">
        <v>69</v>
      </c>
      <c r="E18" s="21" t="s">
        <v>97</v>
      </c>
      <c r="F18" s="21">
        <v>1</v>
      </c>
      <c r="G18" s="21">
        <v>50</v>
      </c>
      <c r="H18" s="147"/>
      <c r="I18" s="169"/>
      <c r="J18" s="110">
        <f t="shared" si="0"/>
        <v>14400</v>
      </c>
      <c r="K18" s="110">
        <f t="shared" si="1"/>
        <v>1440</v>
      </c>
      <c r="L18" s="23">
        <v>0</v>
      </c>
      <c r="M18" s="24"/>
      <c r="N18" s="111">
        <v>1600</v>
      </c>
      <c r="O18" s="112"/>
      <c r="P18" s="23">
        <v>3200</v>
      </c>
      <c r="Q18" s="112"/>
      <c r="R18" s="111">
        <v>4000</v>
      </c>
      <c r="S18" s="113"/>
      <c r="T18" s="23">
        <v>4000</v>
      </c>
      <c r="U18" s="112"/>
      <c r="V18" s="111">
        <v>1600</v>
      </c>
      <c r="W18" s="113"/>
      <c r="X18" s="23">
        <v>0</v>
      </c>
      <c r="Y18" s="112"/>
      <c r="Z18" s="120">
        <f t="shared" si="2"/>
        <v>0</v>
      </c>
      <c r="AB18" s="1"/>
    </row>
    <row r="19" spans="1:28" ht="15.75" customHeight="1" x14ac:dyDescent="0.3">
      <c r="A19" s="165"/>
      <c r="B19" s="165"/>
      <c r="C19" s="190"/>
      <c r="D19" s="21" t="s">
        <v>69</v>
      </c>
      <c r="E19" s="21" t="s">
        <v>146</v>
      </c>
      <c r="F19" s="21">
        <v>1</v>
      </c>
      <c r="G19" s="21">
        <v>50</v>
      </c>
      <c r="H19" s="147"/>
      <c r="I19" s="169"/>
      <c r="J19" s="110">
        <f t="shared" si="0"/>
        <v>640</v>
      </c>
      <c r="K19" s="110">
        <f t="shared" si="1"/>
        <v>64</v>
      </c>
      <c r="L19" s="23">
        <v>0</v>
      </c>
      <c r="M19" s="24"/>
      <c r="N19" s="111">
        <v>80</v>
      </c>
      <c r="O19" s="112"/>
      <c r="P19" s="23">
        <v>250</v>
      </c>
      <c r="Q19" s="112"/>
      <c r="R19" s="111">
        <v>310</v>
      </c>
      <c r="S19" s="113"/>
      <c r="T19" s="23">
        <v>0</v>
      </c>
      <c r="U19" s="112"/>
      <c r="V19" s="111">
        <v>0</v>
      </c>
      <c r="W19" s="113"/>
      <c r="X19" s="23">
        <v>0</v>
      </c>
      <c r="Y19" s="112"/>
      <c r="Z19" s="120">
        <f t="shared" si="2"/>
        <v>0</v>
      </c>
      <c r="AB19" s="1"/>
    </row>
    <row r="20" spans="1:28" ht="15.75" customHeight="1" x14ac:dyDescent="0.3">
      <c r="A20" s="165"/>
      <c r="B20" s="165"/>
      <c r="C20" s="190"/>
      <c r="D20" s="21" t="s">
        <v>56</v>
      </c>
      <c r="E20" s="21" t="s">
        <v>97</v>
      </c>
      <c r="F20" s="21">
        <v>1</v>
      </c>
      <c r="G20" s="21">
        <v>50</v>
      </c>
      <c r="H20" s="147"/>
      <c r="I20" s="169"/>
      <c r="J20" s="110">
        <f t="shared" si="0"/>
        <v>16000</v>
      </c>
      <c r="K20" s="110">
        <f t="shared" si="1"/>
        <v>1600</v>
      </c>
      <c r="L20" s="23">
        <v>0</v>
      </c>
      <c r="M20" s="24"/>
      <c r="N20" s="111">
        <v>800</v>
      </c>
      <c r="O20" s="112"/>
      <c r="P20" s="23">
        <v>2800</v>
      </c>
      <c r="Q20" s="112"/>
      <c r="R20" s="111">
        <v>1500</v>
      </c>
      <c r="S20" s="113"/>
      <c r="T20" s="23">
        <v>1500</v>
      </c>
      <c r="U20" s="112"/>
      <c r="V20" s="111">
        <v>3900</v>
      </c>
      <c r="W20" s="113"/>
      <c r="X20" s="23">
        <v>5500</v>
      </c>
      <c r="Y20" s="112"/>
      <c r="Z20" s="120">
        <f t="shared" si="2"/>
        <v>0</v>
      </c>
      <c r="AB20" s="1"/>
    </row>
    <row r="21" spans="1:28" ht="15.75" customHeight="1" x14ac:dyDescent="0.3">
      <c r="A21" s="165"/>
      <c r="B21" s="165"/>
      <c r="C21" s="190"/>
      <c r="D21" s="21" t="s">
        <v>56</v>
      </c>
      <c r="E21" s="21" t="s">
        <v>146</v>
      </c>
      <c r="F21" s="21">
        <v>1</v>
      </c>
      <c r="G21" s="21">
        <v>50</v>
      </c>
      <c r="H21" s="147"/>
      <c r="I21" s="169"/>
      <c r="J21" s="110">
        <f t="shared" si="0"/>
        <v>9600</v>
      </c>
      <c r="K21" s="110">
        <f t="shared" si="1"/>
        <v>960</v>
      </c>
      <c r="L21" s="23">
        <v>0</v>
      </c>
      <c r="M21" s="24"/>
      <c r="N21" s="111">
        <v>1600</v>
      </c>
      <c r="O21" s="112"/>
      <c r="P21" s="23">
        <v>1600</v>
      </c>
      <c r="Q21" s="112"/>
      <c r="R21" s="111">
        <v>2400</v>
      </c>
      <c r="S21" s="113"/>
      <c r="T21" s="23">
        <v>4000</v>
      </c>
      <c r="U21" s="112"/>
      <c r="V21" s="111">
        <v>0</v>
      </c>
      <c r="W21" s="113"/>
      <c r="X21" s="23">
        <v>0</v>
      </c>
      <c r="Y21" s="112"/>
      <c r="Z21" s="120">
        <f t="shared" si="2"/>
        <v>0</v>
      </c>
      <c r="AB21" s="1"/>
    </row>
    <row r="22" spans="1:28" ht="15.75" customHeight="1" x14ac:dyDescent="0.3">
      <c r="A22" s="165"/>
      <c r="B22" s="165"/>
      <c r="C22" s="190"/>
      <c r="D22" s="21" t="s">
        <v>56</v>
      </c>
      <c r="E22" s="21" t="s">
        <v>79</v>
      </c>
      <c r="F22" s="21">
        <v>1</v>
      </c>
      <c r="G22" s="21">
        <v>50</v>
      </c>
      <c r="H22" s="147"/>
      <c r="I22" s="169"/>
      <c r="J22" s="110">
        <f t="shared" si="0"/>
        <v>40</v>
      </c>
      <c r="K22" s="110">
        <f t="shared" si="1"/>
        <v>4</v>
      </c>
      <c r="L22" s="23">
        <v>0</v>
      </c>
      <c r="M22" s="24"/>
      <c r="N22" s="111">
        <v>40</v>
      </c>
      <c r="O22" s="112"/>
      <c r="P22" s="23">
        <v>0</v>
      </c>
      <c r="Q22" s="112"/>
      <c r="R22" s="111">
        <v>0</v>
      </c>
      <c r="S22" s="113"/>
      <c r="T22" s="23">
        <v>0</v>
      </c>
      <c r="U22" s="112"/>
      <c r="V22" s="111">
        <v>0</v>
      </c>
      <c r="W22" s="113"/>
      <c r="X22" s="23">
        <v>0</v>
      </c>
      <c r="Y22" s="112"/>
      <c r="Z22" s="120">
        <f t="shared" si="2"/>
        <v>0</v>
      </c>
      <c r="AB22" s="1"/>
    </row>
    <row r="23" spans="1:28" ht="15.75" customHeight="1" x14ac:dyDescent="0.3">
      <c r="A23" s="165"/>
      <c r="B23" s="165"/>
      <c r="C23" s="190"/>
      <c r="D23" s="21" t="s">
        <v>52</v>
      </c>
      <c r="E23" s="21" t="s">
        <v>97</v>
      </c>
      <c r="F23" s="21">
        <v>1</v>
      </c>
      <c r="G23" s="21">
        <v>50</v>
      </c>
      <c r="H23" s="147"/>
      <c r="I23" s="169"/>
      <c r="J23" s="110">
        <f t="shared" si="0"/>
        <v>3200</v>
      </c>
      <c r="K23" s="110">
        <f t="shared" si="1"/>
        <v>320</v>
      </c>
      <c r="L23" s="23">
        <v>0</v>
      </c>
      <c r="M23" s="24"/>
      <c r="N23" s="111">
        <v>800</v>
      </c>
      <c r="O23" s="112"/>
      <c r="P23" s="23">
        <v>800</v>
      </c>
      <c r="Q23" s="112"/>
      <c r="R23" s="111">
        <v>1600</v>
      </c>
      <c r="S23" s="113"/>
      <c r="T23" s="23">
        <v>0</v>
      </c>
      <c r="U23" s="112"/>
      <c r="V23" s="111">
        <v>0</v>
      </c>
      <c r="W23" s="113"/>
      <c r="X23" s="23">
        <v>0</v>
      </c>
      <c r="Y23" s="112"/>
      <c r="Z23" s="120">
        <f t="shared" si="2"/>
        <v>0</v>
      </c>
      <c r="AB23" s="1"/>
    </row>
    <row r="24" spans="1:28" ht="15.75" customHeight="1" x14ac:dyDescent="0.3">
      <c r="A24" s="139"/>
      <c r="B24" s="139"/>
      <c r="C24" s="193"/>
      <c r="D24" s="121" t="s">
        <v>52</v>
      </c>
      <c r="E24" s="121" t="s">
        <v>146</v>
      </c>
      <c r="F24" s="121">
        <v>1</v>
      </c>
      <c r="G24" s="121">
        <v>50</v>
      </c>
      <c r="H24" s="160"/>
      <c r="I24" s="170"/>
      <c r="J24" s="122">
        <f t="shared" si="0"/>
        <v>80</v>
      </c>
      <c r="K24" s="122">
        <f t="shared" si="1"/>
        <v>8</v>
      </c>
      <c r="L24" s="123">
        <v>0</v>
      </c>
      <c r="M24" s="124"/>
      <c r="N24" s="125">
        <v>80</v>
      </c>
      <c r="O24" s="126"/>
      <c r="P24" s="123">
        <v>0</v>
      </c>
      <c r="Q24" s="126"/>
      <c r="R24" s="125">
        <v>0</v>
      </c>
      <c r="S24" s="127"/>
      <c r="T24" s="123">
        <v>0</v>
      </c>
      <c r="U24" s="126"/>
      <c r="V24" s="125">
        <v>0</v>
      </c>
      <c r="W24" s="127"/>
      <c r="X24" s="123">
        <v>0</v>
      </c>
      <c r="Y24" s="126"/>
      <c r="Z24" s="128">
        <f t="shared" si="2"/>
        <v>0</v>
      </c>
      <c r="AB24" s="1"/>
    </row>
    <row r="25" spans="1:28" ht="15.75" customHeight="1" x14ac:dyDescent="0.3">
      <c r="A25" s="1"/>
      <c r="B25" s="1"/>
      <c r="C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15.75" customHeight="1" x14ac:dyDescent="0.3">
      <c r="L26" s="1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61" t="s">
        <v>219</v>
      </c>
      <c r="Y26" s="162"/>
      <c r="Z26" s="58">
        <f>SUM(Z4:Z24)</f>
        <v>0</v>
      </c>
      <c r="AA26" s="1"/>
      <c r="AB26" s="1"/>
    </row>
    <row r="27" spans="1:28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11" customHeight="1" x14ac:dyDescent="0.3">
      <c r="A28" s="163" t="s">
        <v>220</v>
      </c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31"/>
      <c r="AA28" s="1"/>
      <c r="AB28" s="1"/>
    </row>
    <row r="29" spans="1:28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5.75" customHeight="1" x14ac:dyDescent="0.25"/>
    <row r="230" spans="1:28" ht="15.75" customHeight="1" x14ac:dyDescent="0.25"/>
    <row r="231" spans="1:28" ht="15.75" customHeight="1" x14ac:dyDescent="0.25"/>
    <row r="232" spans="1:28" ht="15.75" customHeight="1" x14ac:dyDescent="0.25"/>
    <row r="233" spans="1:28" ht="15.75" customHeight="1" x14ac:dyDescent="0.25"/>
    <row r="234" spans="1:28" ht="15.75" customHeight="1" x14ac:dyDescent="0.25"/>
    <row r="235" spans="1:28" ht="15.75" customHeight="1" x14ac:dyDescent="0.25"/>
    <row r="236" spans="1:28" ht="15.75" customHeight="1" x14ac:dyDescent="0.25"/>
    <row r="237" spans="1:28" ht="15.75" customHeight="1" x14ac:dyDescent="0.25"/>
    <row r="238" spans="1:28" ht="15.75" customHeight="1" x14ac:dyDescent="0.25"/>
    <row r="239" spans="1:28" ht="15.75" customHeight="1" x14ac:dyDescent="0.25"/>
    <row r="240" spans="1:28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5">
    <mergeCell ref="A28:Z28"/>
    <mergeCell ref="A4:A24"/>
    <mergeCell ref="B4:B24"/>
    <mergeCell ref="C4:C5"/>
    <mergeCell ref="I4:I5"/>
    <mergeCell ref="I6:I9"/>
    <mergeCell ref="C6:C9"/>
    <mergeCell ref="C10:C24"/>
    <mergeCell ref="I10:I24"/>
    <mergeCell ref="H13:H24"/>
    <mergeCell ref="N2:O2"/>
    <mergeCell ref="A1:Z1"/>
    <mergeCell ref="A2:A3"/>
    <mergeCell ref="B2:B3"/>
    <mergeCell ref="C2:C3"/>
    <mergeCell ref="J2:J3"/>
    <mergeCell ref="K2:K3"/>
    <mergeCell ref="L2:M2"/>
    <mergeCell ref="Z2:Z3"/>
    <mergeCell ref="P2:Q2"/>
    <mergeCell ref="R2:S2"/>
    <mergeCell ref="T2:U2"/>
    <mergeCell ref="V2:W2"/>
    <mergeCell ref="X2:Y2"/>
    <mergeCell ref="X26:Y26"/>
  </mergeCells>
  <printOptions horizontalCentered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Lote 01</vt:lpstr>
      <vt:lpstr>Lote 02</vt:lpstr>
      <vt:lpstr>Lote 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Aparecida Campos</dc:creator>
  <cp:lastModifiedBy>Thatiane Pereira Lopes</cp:lastModifiedBy>
  <cp:lastPrinted>2024-12-16T18:56:27Z</cp:lastPrinted>
  <dcterms:created xsi:type="dcterms:W3CDTF">2024-09-23T13:31:22Z</dcterms:created>
  <dcterms:modified xsi:type="dcterms:W3CDTF">2024-12-16T18:57:02Z</dcterms:modified>
</cp:coreProperties>
</file>